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958"/>
  </bookViews>
  <sheets>
    <sheet name="Приложение 3" sheetId="17" r:id="rId1"/>
    <sheet name="Приложение 4" sheetId="18" r:id="rId2"/>
    <sheet name="Приложение 5" sheetId="19" r:id="rId3"/>
    <sheet name="Приложение 8" sheetId="8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562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E14" i="8" l="1"/>
  <c r="D14" i="8"/>
  <c r="E18" i="8"/>
  <c r="D18" i="8"/>
  <c r="C14" i="8"/>
  <c r="C18" i="8"/>
  <c r="C13" i="8" l="1"/>
  <c r="C12" i="8" s="1"/>
  <c r="C11" i="8" s="1"/>
  <c r="D13" i="8"/>
  <c r="D12" i="8" s="1"/>
  <c r="D11" i="8" s="1"/>
  <c r="D17" i="8" l="1"/>
  <c r="D16" i="8" s="1"/>
  <c r="D15" i="8" s="1"/>
  <c r="D10" i="8" s="1"/>
  <c r="D19" i="8" s="1"/>
  <c r="E13" i="8"/>
  <c r="E12" i="8" s="1"/>
  <c r="E11" i="8" s="1"/>
  <c r="C17" i="8" l="1"/>
  <c r="C16" i="8" s="1"/>
  <c r="C15" i="8" s="1"/>
  <c r="C10" i="8" s="1"/>
  <c r="C19" i="8" s="1"/>
  <c r="C9" i="8" s="1"/>
  <c r="E17" i="8" l="1"/>
  <c r="E16" i="8" s="1"/>
  <c r="E15" i="8" s="1"/>
  <c r="E10" i="8" s="1"/>
  <c r="E19" i="8" s="1"/>
  <c r="E9" i="8" s="1"/>
</calcChain>
</file>

<file path=xl/sharedStrings.xml><?xml version="1.0" encoding="utf-8"?>
<sst xmlns="http://schemas.openxmlformats.org/spreadsheetml/2006/main" count="1536" uniqueCount="189">
  <si>
    <t>Наименование</t>
  </si>
  <si>
    <t>РЗ</t>
  </si>
  <si>
    <t>ПР</t>
  </si>
  <si>
    <t>ЦСР</t>
  </si>
  <si>
    <t>ВР</t>
  </si>
  <si>
    <t>Сумма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</si>
  <si>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</si>
  <si>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</si>
  <si>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</si>
  <si>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</si>
  <si>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</si>
  <si>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</si>
  <si>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</si>
  <si>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</si>
  <si>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</si>
  <si>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</si>
  <si>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</si>
  <si>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</si>
  <si>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Резервные фонды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</si>
  <si>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</si>
  <si>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</si>
  <si>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</si>
  <si>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Мобилизационная и вневойсковая подготовка</t>
  </si>
  <si>
    <t>Дорожное хозяйство (дорожные фонды)</t>
  </si>
  <si>
    <t>Жилищное хозяйство</t>
  </si>
  <si>
    <t>Благоустройство</t>
  </si>
  <si>
    <t>Культура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</si>
  <si>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</si>
  <si>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</si>
  <si>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</si>
  <si>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Другие вопросы в области физической культуры и спорта</t>
  </si>
  <si>
    <t>Итого расходов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</si>
  <si>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</si>
  <si>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</si>
  <si>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</si>
  <si>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</si>
  <si>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</si>
  <si>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</si>
  <si>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</si>
  <si>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</si>
  <si>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</si>
  <si>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</si>
  <si>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</si>
  <si>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</si>
  <si>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</si>
  <si>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</si>
  <si>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</si>
  <si>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</si>
  <si>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</si>
  <si>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</si>
  <si>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</si>
  <si>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</si>
  <si>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</si>
  <si>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</si>
  <si>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</si>
  <si>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</si>
  <si>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Резервные фонды местных администраций</t>
  </si>
  <si>
    <t>Источники внутреннего финансирования дефицита местного бюджета, в том числе:</t>
  </si>
  <si>
    <t xml:space="preserve">Сумма </t>
  </si>
  <si>
    <t>Наименование кода группы, подгруппы, статьи и вида источников финансирования дефицитов бюджетов</t>
  </si>
  <si>
    <t>Приложение 8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</si>
  <si>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</si>
  <si>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</si>
  <si>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</si>
  <si>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</si>
  <si>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Решение вопросов в сфере административных правонарушений</t>
  </si>
  <si>
    <t>2025 год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</si>
  <si>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</si>
  <si>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</si>
  <si>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</si>
  <si>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</si>
  <si>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01</t>
  </si>
  <si>
    <t>02</t>
  </si>
  <si>
    <t>03</t>
  </si>
  <si>
    <t>10</t>
  </si>
  <si>
    <t>05</t>
  </si>
  <si>
    <t>11</t>
  </si>
  <si>
    <t>13</t>
  </si>
  <si>
    <t>06</t>
  </si>
  <si>
    <t>08</t>
  </si>
  <si>
    <t>04</t>
  </si>
  <si>
    <t>800</t>
  </si>
  <si>
    <t>120</t>
  </si>
  <si>
    <t>09</t>
  </si>
  <si>
    <t>990</t>
  </si>
  <si>
    <t>900</t>
  </si>
  <si>
    <t>07</t>
  </si>
  <si>
    <t>556</t>
  </si>
  <si>
    <t>Муниципальная программа "Благоустройство территории Чернореченского сельсовета"</t>
  </si>
  <si>
    <t>Подпрограмма "Уличное освещение" муниципальной программы "Благоустройство территории Чернореченского сельсовета"</t>
  </si>
  <si>
    <t>Подпрограмма "Озеленение" муниципальной программы "Благоустройство территории Чернореченского сельсовета"</t>
  </si>
  <si>
    <t>Подпрограмма "Организация и содержание мест захоронения" муниципальной программы "Благоустройство территории Чернореченского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</si>
  <si>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Чернореченского сельсовета"</t>
  </si>
  <si>
    <t>Муниципальная программа "Физическая культура и спорт на территории Чернореченского сельсовета"</t>
  </si>
  <si>
    <t>2026 год</t>
  </si>
  <si>
    <t>2027 год</t>
  </si>
  <si>
    <t>к Решению "О бюджете Чернореченского сельсовета Искитимского района Новосибирской области на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</si>
  <si>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</si>
  <si>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</si>
  <si>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 xml:space="preserve">           ИСТОЧНИКИ ФИНАНСИРОВАНИЯ ДЕФИЦИТА МЕСТНОГО БЮДЖЕТА НА 2025 ГОД И ПЛАНОВЫЙ ПЕРИОД 2026 И 2027 ГОДОВ </t>
  </si>
  <si>
    <t>Обеспечение безопасности дорожного движения на территории поселения</t>
  </si>
  <si>
    <t>310</t>
  </si>
  <si>
    <t>9900002020</t>
  </si>
  <si>
    <t>Публичные нормативные социальные выплаты гражданам</t>
  </si>
  <si>
    <t>300</t>
  </si>
  <si>
    <t>9900000000</t>
  </si>
  <si>
    <t>СОЦИАЛЬНАЯ ПОЛИТИКА</t>
  </si>
  <si>
    <t>610</t>
  </si>
  <si>
    <t>5900040590</t>
  </si>
  <si>
    <t>600</t>
  </si>
  <si>
    <t>Мероприятия "Сохранение и развитие культуры" на территории поселения</t>
  </si>
  <si>
    <t>5900000000</t>
  </si>
  <si>
    <t>Муниципальная программа "Сохранение и развитие культуры на территории Чернореченского сельсовета"</t>
  </si>
  <si>
    <t>КУЛЬТУРА, КИНЕМАТОГРАФИЯ</t>
  </si>
  <si>
    <t>240</t>
  </si>
  <si>
    <t>5810001000</t>
  </si>
  <si>
    <t>200</t>
  </si>
  <si>
    <t>Мероприятие "Уличное освещение" по благоустройству территории поселения</t>
  </si>
  <si>
    <t>5810000000</t>
  </si>
  <si>
    <t>5800000000</t>
  </si>
  <si>
    <t>9900008270</t>
  </si>
  <si>
    <t>Иные мероприятия в области жилищного хозяйства</t>
  </si>
  <si>
    <t>ЖИЛИЩНО-КОММУНАЛЬНОЕ ХОЗЯЙСТВО</t>
  </si>
  <si>
    <t>520009Д020</t>
  </si>
  <si>
    <t>520009Д010</t>
  </si>
  <si>
    <t>Развитие автомобильных дорог местного значения на территории поселения</t>
  </si>
  <si>
    <t>5200000000</t>
  </si>
  <si>
    <t>Муниципальная программа "Дорожное хозяйство на территории Чернореченского сельсовета"</t>
  </si>
  <si>
    <t>НАЦИОНАЛЬНАЯ ЭКОНОМИКА</t>
  </si>
  <si>
    <t>5000002190</t>
  </si>
  <si>
    <t>Реализация мероприятий по предупреждению и ликвидации последствий чрезвычайных ситуаций на территории поселения</t>
  </si>
  <si>
    <t>5000000000</t>
  </si>
  <si>
    <t>Муниципальная программа "Защита населения и территории от чрезвычайных ситуаций и обеспечение пожарной безопасности на территории Чернореченского сельсовета"</t>
  </si>
  <si>
    <t>НАЦИОНАЛЬНАЯ БЕЗОПАСНОСТЬ И ПРАВООХРАНИТЕЛЬНАЯ ДЕЯТЕЛЬНОСТЬ</t>
  </si>
  <si>
    <t>9900051180</t>
  </si>
  <si>
    <t>100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</si>
  <si>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</si>
  <si>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ОБОРОНА</t>
  </si>
  <si>
    <t>880</t>
  </si>
  <si>
    <t>9900006060</t>
  </si>
  <si>
    <t>Специальные расходы</t>
  </si>
  <si>
    <t>830</t>
  </si>
  <si>
    <t>9900000190</t>
  </si>
  <si>
    <t>Исполнение судебных актов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</si>
  <si>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</si>
  <si>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</si>
  <si>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9900003110</t>
  </si>
  <si>
    <t>ОБЩЕГОСУДАРСТВЕННЫЕ ВОПРОСЫ</t>
  </si>
  <si>
    <t>администрация Чернореченского сельсовета Искитимского района Новосибирской области</t>
  </si>
  <si>
    <t>тыс. руб.</t>
  </si>
  <si>
    <t>ВЕДОМСТВЕННАЯ СТРУКТУРА РАСХОДОВ РАЙОННОГО БЮДЖЕТА НА 2025 ГОД И ПЛАНОВЫЙ ПЕРИОД 2026 И 2027 ГОДОВ</t>
  </si>
  <si>
    <t>9900099990</t>
  </si>
  <si>
    <t>99</t>
  </si>
  <si>
    <t>Условно утвержденные расходы</t>
  </si>
  <si>
    <t xml:space="preserve">	УСЛОВНО УТВЕРЖДЕННЫЕ РАСХОДЫ</t>
  </si>
  <si>
    <t>6000001590</t>
  </si>
  <si>
    <t>Мероприятия по развитию физической культуры и спорта на территории поселения</t>
  </si>
  <si>
    <t>6000000000</t>
  </si>
  <si>
    <t>ФИЗИЧЕСКАЯ КУЛЬТУРА И СПОРТ</t>
  </si>
  <si>
    <t>6300008280</t>
  </si>
  <si>
    <t>Мероприятия по развитию молодежной политики и оздоровлению детей на территории поселения</t>
  </si>
  <si>
    <t>6300000000</t>
  </si>
  <si>
    <t>Муниципальная программа "Молодежная политика и оздоровление детей на территории Чернореченского сельсовета"</t>
  </si>
  <si>
    <t>Молодежная политика</t>
  </si>
  <si>
    <t>ОБРАЗОВАНИЕ</t>
  </si>
  <si>
    <t>5840005000</t>
  </si>
  <si>
    <t>Мероприятия "Прочие мероприятия" по благоустройству территории поселения</t>
  </si>
  <si>
    <t>5840000000</t>
  </si>
  <si>
    <t>850</t>
  </si>
  <si>
    <t>5830004000</t>
  </si>
  <si>
    <t>Мероприятия "Организация и содержание мест захоронений" по благоустройству территории поселения</t>
  </si>
  <si>
    <t>5830000000</t>
  </si>
  <si>
    <t>5820003000</t>
  </si>
  <si>
    <t>Мероприятия "Озеленение" по благоустройству территории поселения</t>
  </si>
  <si>
    <t>5820000000</t>
  </si>
  <si>
    <t>5000002180</t>
  </si>
  <si>
    <t>Реализация мероприятий по пожарной безопасности на территории поселения</t>
  </si>
  <si>
    <t>9900000920</t>
  </si>
  <si>
    <t>9900000910</t>
  </si>
  <si>
    <t>870</t>
  </si>
  <si>
    <t>9900020550</t>
  </si>
  <si>
    <t>540</t>
  </si>
  <si>
    <t>9900000500</t>
  </si>
  <si>
    <t>500</t>
  </si>
  <si>
    <t>9900070190</t>
  </si>
  <si>
    <t>Приложение №3</t>
  </si>
  <si>
    <t>Приложение №4</t>
  </si>
  <si>
    <t xml:space="preserve">к Решению "О бюджете Чернореченского сельсовета Искитимского района Новосибирской области на 2025 год и плановый период 2026 и 2027 годов"
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</si>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</sst>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#,##0.0"/>
    <numFmt numFmtId="166" formatCode="[&gt;=50]#,##0.0,;[Red][&lt;=-50]\-#,##0.0,;#,##0.0,"/>
    <numFmt numFmtId="167" formatCode="00\.0\.00\.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</font>
    <font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b/>
      <sz val="10"/>
      <color indexed="8"/>
      <name val="Arial"/>
    </font>
    <font>
      <sz val="9"/>
      <color indexed="8"/>
      <name val="Arial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8" fillId="0" borderId="0"/>
    <xf numFmtId="0" fontId="4" fillId="0" borderId="0"/>
    <xf numFmtId="0" fontId="9" fillId="0" borderId="0"/>
  </cellStyleXfs>
  <cellXfs count="112">
    <xf numFmtId="0" fontId="0" fillId="0" borderId="0" xfId="0"/>
    <xf numFmtId="0" fontId="1" fillId="0" borderId="0" xfId="1"/>
    <xf numFmtId="0" fontId="6" fillId="0" borderId="0" xfId="1" applyFont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right"/>
    </xf>
    <xf numFmtId="0" fontId="9" fillId="0" borderId="0" xfId="5"/>
    <xf numFmtId="0" fontId="10" fillId="0" borderId="0" xfId="5" applyFont="1" applyBorder="1" applyAlignment="1"/>
    <xf numFmtId="166" fontId="12" fillId="0" borderId="7" xfId="5" applyNumberFormat="1" applyFont="1" applyBorder="1" applyAlignment="1">
      <alignment horizontal="right" vertical="center"/>
    </xf>
    <xf numFmtId="166" fontId="12" fillId="0" borderId="8" xfId="5" applyNumberFormat="1" applyFont="1" applyBorder="1" applyAlignment="1">
      <alignment horizontal="right" vertical="center"/>
    </xf>
    <xf numFmtId="166" fontId="11" fillId="0" borderId="10" xfId="5" applyNumberFormat="1" applyFont="1" applyBorder="1" applyAlignment="1">
      <alignment horizontal="right" vertical="center"/>
    </xf>
    <xf numFmtId="166" fontId="11" fillId="0" borderId="2" xfId="5" applyNumberFormat="1" applyFont="1" applyBorder="1" applyAlignment="1">
      <alignment horizontal="right" vertical="center"/>
    </xf>
    <xf numFmtId="0" fontId="11" fillId="0" borderId="1" xfId="5" applyFont="1" applyBorder="1" applyAlignment="1">
      <alignment horizontal="center" vertical="center"/>
    </xf>
    <xf numFmtId="0" fontId="11" fillId="0" borderId="11" xfId="5" applyFont="1" applyBorder="1" applyAlignment="1">
      <alignment horizontal="left" vertical="center" wrapText="1"/>
    </xf>
    <xf numFmtId="0" fontId="12" fillId="0" borderId="16" xfId="5" applyFont="1" applyBorder="1" applyAlignment="1">
      <alignment horizontal="center" vertical="center" wrapText="1"/>
    </xf>
    <xf numFmtId="0" fontId="12" fillId="0" borderId="17" xfId="5" applyFont="1" applyBorder="1" applyAlignment="1">
      <alignment horizontal="center" vertical="center"/>
    </xf>
    <xf numFmtId="0" fontId="12" fillId="0" borderId="9" xfId="5" applyFont="1" applyBorder="1" applyAlignment="1">
      <alignment horizontal="center" vertical="center"/>
    </xf>
    <xf numFmtId="4" fontId="12" fillId="0" borderId="17" xfId="5" applyNumberFormat="1" applyFont="1" applyBorder="1" applyAlignment="1">
      <alignment horizontal="center" vertical="center"/>
    </xf>
    <xf numFmtId="4" fontId="12" fillId="0" borderId="18" xfId="5" applyNumberFormat="1" applyFont="1" applyBorder="1" applyAlignment="1">
      <alignment horizontal="center" vertical="center"/>
    </xf>
    <xf numFmtId="0" fontId="11" fillId="0" borderId="0" xfId="5" applyFont="1" applyBorder="1" applyAlignment="1">
      <alignment vertical="top" wrapText="1"/>
    </xf>
    <xf numFmtId="0" fontId="14" fillId="0" borderId="0" xfId="5" applyFont="1" applyBorder="1" applyAlignment="1">
      <alignment wrapText="1"/>
    </xf>
    <xf numFmtId="0" fontId="11" fillId="0" borderId="0" xfId="5" applyFont="1" applyBorder="1" applyAlignment="1">
      <alignment horizontal="center" vertical="top"/>
    </xf>
    <xf numFmtId="0" fontId="11" fillId="0" borderId="0" xfId="5" applyFont="1" applyBorder="1" applyAlignment="1"/>
    <xf numFmtId="0" fontId="11" fillId="0" borderId="0" xfId="5" applyFont="1" applyBorder="1" applyAlignment="1">
      <alignment horizontal="center" wrapText="1"/>
    </xf>
    <xf numFmtId="166" fontId="11" fillId="0" borderId="12" xfId="5" applyNumberFormat="1" applyFont="1" applyBorder="1" applyAlignment="1">
      <alignment horizontal="right" vertical="center"/>
    </xf>
    <xf numFmtId="166" fontId="11" fillId="0" borderId="13" xfId="5" applyNumberFormat="1" applyFont="1" applyBorder="1" applyAlignment="1">
      <alignment horizontal="right" vertical="center"/>
    </xf>
    <xf numFmtId="0" fontId="11" fillId="0" borderId="14" xfId="5" applyFont="1" applyBorder="1" applyAlignment="1">
      <alignment horizontal="center" vertical="center"/>
    </xf>
    <xf numFmtId="0" fontId="11" fillId="0" borderId="15" xfId="5" applyFont="1" applyBorder="1" applyAlignment="1">
      <alignment horizontal="left" vertical="center" wrapText="1"/>
    </xf>
    <xf numFmtId="0" fontId="11" fillId="0" borderId="0" xfId="5" applyFont="1" applyBorder="1" applyAlignment="1">
      <alignment vertical="center" wrapText="1"/>
    </xf>
    <xf numFmtId="0" fontId="12" fillId="0" borderId="0" xfId="5" applyFont="1" applyBorder="1" applyAlignment="1">
      <alignment vertical="center" wrapText="1"/>
    </xf>
    <xf numFmtId="0" fontId="15" fillId="0" borderId="0" xfId="1" applyFont="1" applyBorder="1" applyAlignment="1"/>
    <xf numFmtId="0" fontId="16" fillId="0" borderId="0" xfId="1" applyFont="1" applyBorder="1" applyAlignment="1">
      <alignment vertical="top"/>
    </xf>
    <xf numFmtId="0" fontId="16" fillId="0" borderId="0" xfId="1" applyFont="1" applyBorder="1" applyAlignment="1">
      <alignment horizontal="center" vertical="top"/>
    </xf>
    <xf numFmtId="0" fontId="16" fillId="0" borderId="0" xfId="1" applyFont="1" applyBorder="1" applyAlignment="1">
      <alignment wrapText="1"/>
    </xf>
    <xf numFmtId="166" fontId="17" fillId="0" borderId="7" xfId="1" applyNumberFormat="1" applyFont="1" applyBorder="1" applyAlignment="1">
      <alignment horizontal="right" vertical="center"/>
    </xf>
    <xf numFmtId="166" fontId="17" fillId="0" borderId="8" xfId="1" applyNumberFormat="1" applyFont="1" applyBorder="1" applyAlignment="1">
      <alignment horizontal="right" vertical="center"/>
    </xf>
    <xf numFmtId="166" fontId="16" fillId="0" borderId="10" xfId="1" applyNumberFormat="1" applyFont="1" applyBorder="1" applyAlignment="1">
      <alignment horizontal="right" vertical="center"/>
    </xf>
    <xf numFmtId="166" fontId="16" fillId="0" borderId="2" xfId="1" applyNumberFormat="1" applyFont="1" applyBorder="1" applyAlignment="1">
      <alignment horizontal="right" vertical="center"/>
    </xf>
    <xf numFmtId="0" fontId="16" fillId="0" borderId="1" xfId="1" applyFont="1" applyBorder="1" applyAlignment="1">
      <alignment horizontal="center" vertical="center"/>
    </xf>
    <xf numFmtId="0" fontId="16" fillId="0" borderId="11" xfId="1" applyFont="1" applyBorder="1" applyAlignment="1">
      <alignment horizontal="left" vertical="center" wrapText="1"/>
    </xf>
    <xf numFmtId="166" fontId="17" fillId="0" borderId="10" xfId="1" applyNumberFormat="1" applyFont="1" applyBorder="1" applyAlignment="1">
      <alignment horizontal="right" vertical="center"/>
    </xf>
    <xf numFmtId="166" fontId="17" fillId="0" borderId="2" xfId="1" applyNumberFormat="1" applyFont="1" applyBorder="1" applyAlignment="1">
      <alignment horizontal="right" vertical="center"/>
    </xf>
    <xf numFmtId="0" fontId="17" fillId="0" borderId="1" xfId="1" applyFont="1" applyBorder="1" applyAlignment="1">
      <alignment horizontal="center" vertical="center"/>
    </xf>
    <xf numFmtId="0" fontId="17" fillId="0" borderId="11" xfId="1" applyFont="1" applyBorder="1" applyAlignment="1">
      <alignment horizontal="left" vertical="center" wrapText="1"/>
    </xf>
    <xf numFmtId="166" fontId="17" fillId="0" borderId="12" xfId="1" applyNumberFormat="1" applyFont="1" applyBorder="1" applyAlignment="1">
      <alignment horizontal="right" vertical="center"/>
    </xf>
    <xf numFmtId="166" fontId="17" fillId="0" borderId="13" xfId="1" applyNumberFormat="1" applyFont="1" applyBorder="1" applyAlignment="1">
      <alignment horizontal="right" vertical="center"/>
    </xf>
    <xf numFmtId="0" fontId="17" fillId="0" borderId="14" xfId="1" applyFont="1" applyBorder="1" applyAlignment="1">
      <alignment horizontal="center" vertical="center"/>
    </xf>
    <xf numFmtId="0" fontId="17" fillId="0" borderId="15" xfId="1" applyFont="1" applyBorder="1" applyAlignment="1">
      <alignment horizontal="left" vertical="center" wrapText="1"/>
    </xf>
    <xf numFmtId="0" fontId="17" fillId="0" borderId="16" xfId="1" applyFont="1" applyBorder="1" applyAlignment="1">
      <alignment horizontal="center" vertical="center" wrapText="1"/>
    </xf>
    <xf numFmtId="0" fontId="17" fillId="0" borderId="17" xfId="1" applyFont="1" applyBorder="1" applyAlignment="1">
      <alignment horizontal="center" vertical="center"/>
    </xf>
    <xf numFmtId="0" fontId="17" fillId="0" borderId="9" xfId="1" applyFont="1" applyBorder="1" applyAlignment="1">
      <alignment horizontal="center" vertical="center"/>
    </xf>
    <xf numFmtId="4" fontId="17" fillId="0" borderId="17" xfId="1" applyNumberFormat="1" applyFont="1" applyBorder="1" applyAlignment="1">
      <alignment horizontal="center" vertical="center"/>
    </xf>
    <xf numFmtId="4" fontId="17" fillId="0" borderId="18" xfId="1" applyNumberFormat="1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17" fillId="0" borderId="0" xfId="1" applyFont="1" applyBorder="1" applyAlignment="1">
      <alignment vertical="center" wrapText="1"/>
    </xf>
    <xf numFmtId="0" fontId="16" fillId="0" borderId="0" xfId="1" applyFont="1" applyBorder="1" applyAlignment="1">
      <alignment vertical="top" wrapText="1"/>
    </xf>
    <xf numFmtId="0" fontId="19" fillId="0" borderId="0" xfId="1" applyFont="1" applyBorder="1" applyAlignment="1">
      <alignment wrapText="1"/>
    </xf>
    <xf numFmtId="164" fontId="16" fillId="0" borderId="1" xfId="1" applyNumberFormat="1" applyFont="1" applyBorder="1" applyAlignment="1">
      <alignment horizontal="center" vertical="center"/>
    </xf>
    <xf numFmtId="164" fontId="17" fillId="0" borderId="1" xfId="1" applyNumberFormat="1" applyFont="1" applyBorder="1" applyAlignment="1">
      <alignment horizontal="center" vertical="center"/>
    </xf>
    <xf numFmtId="167" fontId="17" fillId="0" borderId="1" xfId="1" applyNumberFormat="1" applyFont="1" applyBorder="1" applyAlignment="1">
      <alignment horizontal="center" vertical="center"/>
    </xf>
    <xf numFmtId="164" fontId="17" fillId="0" borderId="14" xfId="1" applyNumberFormat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8" fillId="0" borderId="0" xfId="1" applyFont="1" applyBorder="1" applyAlignment="1">
      <alignment vertical="center" wrapText="1"/>
    </xf>
    <xf numFmtId="0" fontId="16" fillId="0" borderId="0" xfId="5" applyFont="1" applyBorder="1" applyAlignment="1">
      <alignment horizontal="center"/>
    </xf>
    <xf numFmtId="0" fontId="11" fillId="0" borderId="0" xfId="5" applyFont="1" applyBorder="1" applyAlignment="1">
      <alignment horizontal="center"/>
    </xf>
    <xf numFmtId="0" fontId="13" fillId="0" borderId="0" xfId="5" applyFont="1" applyBorder="1" applyAlignment="1">
      <alignment horizontal="center" wrapText="1"/>
    </xf>
    <xf numFmtId="0" fontId="16" fillId="0" borderId="0" xfId="5" applyFont="1" applyBorder="1" applyAlignment="1">
      <alignment horizontal="center" wrapText="1"/>
    </xf>
    <xf numFmtId="0" fontId="11" fillId="0" borderId="0" xfId="5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12" fillId="0" borderId="9" xfId="5" applyNumberFormat="1" applyFont="1" applyBorder="1" applyAlignment="1">
      <alignment horizontal="left" vertical="center"/>
    </xf>
    <xf numFmtId="0" fontId="11" fillId="0" borderId="0" xfId="5" applyFont="1" applyBorder="1" applyAlignment="1">
      <alignment horizontal="center" vertical="top"/>
    </xf>
    <xf numFmtId="0" fontId="11" fillId="0" borderId="19" xfId="5" applyFont="1" applyBorder="1" applyAlignment="1">
      <alignment horizontal="right" vertical="center"/>
    </xf>
    <xf numFmtId="0" fontId="12" fillId="0" borderId="17" xfId="5" applyFont="1" applyBorder="1" applyAlignment="1">
      <alignment horizontal="center" vertical="center" wrapText="1"/>
    </xf>
    <xf numFmtId="0" fontId="16" fillId="0" borderId="0" xfId="1" applyFont="1" applyBorder="1" applyAlignment="1">
      <alignment horizontal="right"/>
    </xf>
    <xf numFmtId="0" fontId="16" fillId="0" borderId="0" xfId="1" applyFont="1" applyBorder="1" applyAlignment="1">
      <alignment horizontal="right" vertical="top" wrapText="1"/>
    </xf>
    <xf numFmtId="0" fontId="18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17" fillId="0" borderId="9" xfId="1" applyNumberFormat="1" applyFont="1" applyBorder="1" applyAlignment="1">
      <alignment horizontal="left" vertical="center"/>
    </xf>
    <xf numFmtId="0" fontId="16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top"/>
    </xf>
    <xf numFmtId="0" fontId="16" fillId="0" borderId="19" xfId="1" applyFont="1" applyBorder="1" applyAlignment="1">
      <alignment horizontal="right" vertical="center"/>
    </xf>
    <xf numFmtId="0" fontId="17" fillId="0" borderId="17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4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workbookViewId="0">
      <selection activeCell="G1" sqref="G1:H1"/>
    </sheetView>
  </sheetViews>
  <sheetFormatPr defaultRowHeight="12.75" x14ac:dyDescent="0.2"/>
  <cols>
    <col min="1" max="1" width="39.5703125" style="17" customWidth="1"/>
    <col min="2" max="2" width="9" style="17" customWidth="1"/>
    <col min="3" max="3" width="10.140625" style="17" customWidth="1"/>
    <col min="4" max="4" width="10" style="17" customWidth="1"/>
    <col min="5" max="5" width="9" style="17" customWidth="1"/>
    <col min="6" max="7" width="15.7109375" style="17" customWidth="1"/>
    <col min="8" max="8" width="23" style="17" customWidth="1"/>
    <col min="9" max="16384" width="9.140625" style="17"/>
  </cols>
  <sheetData>
    <row r="1" spans="1:8" ht="11.25" customHeight="1" x14ac:dyDescent="0.2">
      <c r="A1" s="18"/>
      <c r="B1" s="18"/>
      <c r="C1" s="18"/>
      <c r="D1" s="18"/>
      <c r="E1" s="18"/>
      <c r="F1" s="18"/>
      <c r="G1" s="75" t="s">
        <v>185</v>
      </c>
      <c r="H1" s="76"/>
    </row>
    <row r="2" spans="1:8" ht="11.25" customHeight="1" x14ac:dyDescent="0.2">
      <c r="A2" s="18"/>
      <c r="B2" s="18"/>
      <c r="C2" s="31"/>
      <c r="D2" s="31"/>
      <c r="E2" s="30"/>
      <c r="F2" s="30"/>
      <c r="G2" s="78" t="s">
        <v>96</v>
      </c>
      <c r="H2" s="79"/>
    </row>
    <row r="3" spans="1:8" ht="11.25" customHeight="1" x14ac:dyDescent="0.2">
      <c r="A3" s="18"/>
      <c r="B3" s="18"/>
      <c r="C3" s="18"/>
      <c r="D3" s="18"/>
      <c r="E3" s="18"/>
      <c r="F3" s="18"/>
      <c r="G3" s="80"/>
      <c r="H3" s="80"/>
    </row>
    <row r="4" spans="1:8" ht="11.25" customHeight="1" x14ac:dyDescent="0.2">
      <c r="A4" s="40"/>
      <c r="B4" s="40"/>
      <c r="C4" s="40"/>
      <c r="D4" s="40"/>
      <c r="E4" s="40"/>
      <c r="F4" s="40"/>
      <c r="G4" s="80"/>
      <c r="H4" s="80"/>
    </row>
    <row r="5" spans="1:8" ht="11.25" customHeight="1" x14ac:dyDescent="0.2">
      <c r="A5" s="18"/>
      <c r="B5" s="18"/>
      <c r="C5" s="18"/>
      <c r="D5" s="18"/>
      <c r="E5" s="18"/>
      <c r="F5" s="18"/>
      <c r="G5" s="80"/>
      <c r="H5" s="80"/>
    </row>
    <row r="6" spans="1:8" ht="0.75" customHeight="1" x14ac:dyDescent="0.2">
      <c r="A6" s="39"/>
      <c r="B6" s="39"/>
      <c r="C6" s="39"/>
      <c r="D6" s="39"/>
      <c r="E6" s="39"/>
      <c r="F6" s="39"/>
      <c r="G6" s="39"/>
      <c r="H6" s="39"/>
    </row>
    <row r="7" spans="1:8" ht="27" customHeight="1" x14ac:dyDescent="0.2">
      <c r="A7" s="77" t="s">
        <v>97</v>
      </c>
      <c r="B7" s="77"/>
      <c r="C7" s="77"/>
      <c r="D7" s="77"/>
      <c r="E7" s="77"/>
      <c r="F7" s="77"/>
      <c r="G7" s="77"/>
      <c r="H7" s="77"/>
    </row>
    <row r="8" spans="1:8" ht="27" customHeight="1" x14ac:dyDescent="0.2">
      <c r="A8" s="77"/>
      <c r="B8" s="77"/>
      <c r="C8" s="77"/>
      <c r="D8" s="77"/>
      <c r="E8" s="77"/>
      <c r="F8" s="77"/>
      <c r="G8" s="77"/>
      <c r="H8" s="77"/>
    </row>
    <row r="9" spans="1:8" ht="14.25" customHeight="1" thickBot="1" x14ac:dyDescent="0.25">
      <c r="A9" s="83" t="s">
        <v>149</v>
      </c>
      <c r="B9" s="83"/>
      <c r="C9" s="83"/>
      <c r="D9" s="83"/>
      <c r="E9" s="83"/>
      <c r="F9" s="83"/>
      <c r="G9" s="83"/>
      <c r="H9" s="83"/>
    </row>
    <row r="10" spans="1:8" ht="13.5" customHeight="1" thickBot="1" x14ac:dyDescent="0.25">
      <c r="A10" s="84" t="s">
        <v>0</v>
      </c>
      <c r="B10" s="84" t="s">
        <v>1</v>
      </c>
      <c r="C10" s="84" t="s">
        <v>2</v>
      </c>
      <c r="D10" s="84" t="s">
        <v>3</v>
      </c>
      <c r="E10" s="84" t="s">
        <v>4</v>
      </c>
      <c r="F10" s="29" t="s">
        <v>5</v>
      </c>
      <c r="G10" s="29" t="s">
        <v>5</v>
      </c>
      <c r="H10" s="29" t="s">
        <v>5</v>
      </c>
    </row>
    <row r="11" spans="1:8" ht="13.5" customHeight="1" thickBot="1" x14ac:dyDescent="0.25">
      <c r="A11" s="84"/>
      <c r="B11" s="84"/>
      <c r="C11" s="84"/>
      <c r="D11" s="84"/>
      <c r="E11" s="84"/>
      <c r="F11" s="28" t="s">
        <v>66</v>
      </c>
      <c r="G11" s="28" t="s">
        <v>94</v>
      </c>
      <c r="H11" s="28" t="s">
        <v>95</v>
      </c>
    </row>
    <row r="12" spans="1:8" ht="15" customHeight="1" thickBot="1" x14ac:dyDescent="0.25">
      <c r="A12" s="27">
        <v>1</v>
      </c>
      <c r="B12" s="26">
        <v>2</v>
      </c>
      <c r="C12" s="26">
        <v>3</v>
      </c>
      <c r="D12" s="26">
        <v>4</v>
      </c>
      <c r="E12" s="26">
        <v>5</v>
      </c>
      <c r="F12" s="25">
        <v>6</v>
      </c>
      <c r="G12" s="25">
        <v>7</v>
      </c>
      <c r="H12" s="25">
        <v>8</v>
      </c>
    </row>
    <row r="13" spans="1:8" ht="15" customHeight="1" x14ac:dyDescent="0.2">
      <c r="A13" s="38" t="s">
        <v>147</v>
      </c>
      <c r="B13" s="37" t="s">
        <v>71</v>
      </c>
      <c r="C13" s="37"/>
      <c r="D13" s="37"/>
      <c r="E13" s="37"/>
      <c r="F13" s="36">
        <v>11377460</v>
      </c>
      <c r="G13" s="36">
        <v>10090500</v>
      </c>
      <c r="H13" s="35">
        <v>10111700</v>
      </c>
    </row>
    <row r="14" spans="1:8" ht="34.5" customHeight="1" x14ac:dyDescent="0.2">
      <c r="A14" s="24" t="s">
        <v>6</v>
      </c>
      <c r="B14" s="23" t="s">
        <v>71</v>
      </c>
      <c r="C14" s="23" t="s">
        <v>72</v>
      </c>
      <c r="D14" s="23"/>
      <c r="E14" s="23"/>
      <c r="F14" s="22">
        <v>1417072</v>
      </c>
      <c r="G14" s="22">
        <v>1417072</v>
      </c>
      <c r="H14" s="21">
        <v>1417072</v>
      </c>
    </row>
    <row r="15" spans="1:8" ht="15" customHeight="1" x14ac:dyDescent="0.2">
      <c r="A15" s="24" t="s">
        <v>7</v>
      </c>
      <c r="B15" s="23" t="s">
        <v>71</v>
      </c>
      <c r="C15" s="23" t="s">
        <v>72</v>
      </c>
      <c r="D15" s="23" t="s">
        <v>105</v>
      </c>
      <c r="E15" s="23"/>
      <c r="F15" s="22">
        <v>1417072</v>
      </c>
      <c r="G15" s="22">
        <v>1417072</v>
      </c>
      <c r="H15" s="21">
        <v>1417072</v>
      </c>
    </row>
    <row r="16" spans="1:8" ht="15" customHeight="1" x14ac:dyDescent="0.2">
      <c r="A16" s="24" t="s">
        <v>8</v>
      </c>
      <c r="B16" s="23" t="s">
        <v>71</v>
      </c>
      <c r="C16" s="23" t="s">
        <v>72</v>
      </c>
      <c r="D16" s="23" t="s">
        <v>146</v>
      </c>
      <c r="E16" s="23"/>
      <c r="F16" s="22">
        <v>1417072</v>
      </c>
      <c r="G16" s="22">
        <v>1417072</v>
      </c>
      <c r="H16" s="21">
        <v>1417072</v>
      </c>
    </row>
    <row r="17" spans="1:8" ht="57" customHeight="1" x14ac:dyDescent="0.2">
      <c r="A17" s="24" t="s">
        <v>9</v>
      </c>
      <c r="B17" s="23" t="s">
        <v>71</v>
      </c>
      <c r="C17" s="23" t="s">
        <v>72</v>
      </c>
      <c r="D17" s="23" t="s">
        <v>146</v>
      </c>
      <c r="E17" s="23" t="s">
        <v>135</v>
      </c>
      <c r="F17" s="22">
        <v>1417072</v>
      </c>
      <c r="G17" s="22">
        <v>1417072</v>
      </c>
      <c r="H17" s="21">
        <v>1417072</v>
      </c>
    </row>
    <row r="18" spans="1:8" ht="23.25" customHeight="1" x14ac:dyDescent="0.2">
      <c r="A18" s="24" t="s">
        <v>10</v>
      </c>
      <c r="B18" s="23" t="s">
        <v>71</v>
      </c>
      <c r="C18" s="23" t="s">
        <v>72</v>
      </c>
      <c r="D18" s="23" t="s">
        <v>146</v>
      </c>
      <c r="E18" s="23" t="s">
        <v>82</v>
      </c>
      <c r="F18" s="22">
        <v>1417072</v>
      </c>
      <c r="G18" s="22">
        <v>1417072</v>
      </c>
      <c r="H18" s="21">
        <v>1417072</v>
      </c>
    </row>
    <row r="19" spans="1:8" ht="45.75" customHeight="1" x14ac:dyDescent="0.2">
      <c r="A19" s="24" t="s">
        <v>145</v>
      </c>
      <c r="B19" s="23" t="s">
        <v>71</v>
      </c>
      <c r="C19" s="23" t="s">
        <v>80</v>
      </c>
      <c r="D19" s="23"/>
      <c r="E19" s="23"/>
      <c r="F19" s="22">
        <v>9306288</v>
      </c>
      <c r="G19" s="22">
        <v>8601328</v>
      </c>
      <c r="H19" s="21">
        <v>8622528</v>
      </c>
    </row>
    <row r="20" spans="1:8" ht="15" customHeight="1" x14ac:dyDescent="0.2">
      <c r="A20" s="24" t="s">
        <v>7</v>
      </c>
      <c r="B20" s="23" t="s">
        <v>71</v>
      </c>
      <c r="C20" s="23" t="s">
        <v>80</v>
      </c>
      <c r="D20" s="23" t="s">
        <v>105</v>
      </c>
      <c r="E20" s="23"/>
      <c r="F20" s="22">
        <v>9306288</v>
      </c>
      <c r="G20" s="22">
        <v>8601328</v>
      </c>
      <c r="H20" s="21">
        <v>8622528</v>
      </c>
    </row>
    <row r="21" spans="1:8" ht="23.25" customHeight="1" x14ac:dyDescent="0.2">
      <c r="A21" s="24" t="s">
        <v>62</v>
      </c>
      <c r="B21" s="23" t="s">
        <v>71</v>
      </c>
      <c r="C21" s="23" t="s">
        <v>80</v>
      </c>
      <c r="D21" s="23" t="s">
        <v>144</v>
      </c>
      <c r="E21" s="23"/>
      <c r="F21" s="22">
        <v>6693228</v>
      </c>
      <c r="G21" s="22">
        <v>7000028</v>
      </c>
      <c r="H21" s="21">
        <v>7000028</v>
      </c>
    </row>
    <row r="22" spans="1:8" ht="57" customHeight="1" x14ac:dyDescent="0.2">
      <c r="A22" s="24" t="s">
        <v>9</v>
      </c>
      <c r="B22" s="23" t="s">
        <v>71</v>
      </c>
      <c r="C22" s="23" t="s">
        <v>80</v>
      </c>
      <c r="D22" s="23" t="s">
        <v>144</v>
      </c>
      <c r="E22" s="23" t="s">
        <v>135</v>
      </c>
      <c r="F22" s="22">
        <v>6693228</v>
      </c>
      <c r="G22" s="22">
        <v>7000028</v>
      </c>
      <c r="H22" s="21">
        <v>7000028</v>
      </c>
    </row>
    <row r="23" spans="1:8" ht="23.25" customHeight="1" x14ac:dyDescent="0.2">
      <c r="A23" s="24" t="s">
        <v>10</v>
      </c>
      <c r="B23" s="23" t="s">
        <v>71</v>
      </c>
      <c r="C23" s="23" t="s">
        <v>80</v>
      </c>
      <c r="D23" s="23" t="s">
        <v>144</v>
      </c>
      <c r="E23" s="23" t="s">
        <v>82</v>
      </c>
      <c r="F23" s="22">
        <v>6693228</v>
      </c>
      <c r="G23" s="22">
        <v>7000028</v>
      </c>
      <c r="H23" s="21">
        <v>7000028</v>
      </c>
    </row>
    <row r="24" spans="1:8" ht="23.25" customHeight="1" x14ac:dyDescent="0.2">
      <c r="A24" s="24" t="s">
        <v>63</v>
      </c>
      <c r="B24" s="23" t="s">
        <v>71</v>
      </c>
      <c r="C24" s="23" t="s">
        <v>80</v>
      </c>
      <c r="D24" s="23" t="s">
        <v>142</v>
      </c>
      <c r="E24" s="23"/>
      <c r="F24" s="22">
        <v>2612960</v>
      </c>
      <c r="G24" s="22">
        <v>1601200</v>
      </c>
      <c r="H24" s="21">
        <v>1622400</v>
      </c>
    </row>
    <row r="25" spans="1:8" ht="23.25" customHeight="1" x14ac:dyDescent="0.2">
      <c r="A25" s="24" t="s">
        <v>69</v>
      </c>
      <c r="B25" s="23" t="s">
        <v>71</v>
      </c>
      <c r="C25" s="23" t="s">
        <v>80</v>
      </c>
      <c r="D25" s="23" t="s">
        <v>142</v>
      </c>
      <c r="E25" s="23" t="s">
        <v>116</v>
      </c>
      <c r="F25" s="22">
        <v>2359000</v>
      </c>
      <c r="G25" s="22">
        <v>1501200</v>
      </c>
      <c r="H25" s="21">
        <v>1522400</v>
      </c>
    </row>
    <row r="26" spans="1:8" ht="34.5" customHeight="1" x14ac:dyDescent="0.2">
      <c r="A26" s="24" t="s">
        <v>11</v>
      </c>
      <c r="B26" s="23" t="s">
        <v>71</v>
      </c>
      <c r="C26" s="23" t="s">
        <v>80</v>
      </c>
      <c r="D26" s="23" t="s">
        <v>142</v>
      </c>
      <c r="E26" s="23" t="s">
        <v>114</v>
      </c>
      <c r="F26" s="22">
        <v>2359000</v>
      </c>
      <c r="G26" s="22">
        <v>1501200</v>
      </c>
      <c r="H26" s="21">
        <v>1522400</v>
      </c>
    </row>
    <row r="27" spans="1:8" ht="15" customHeight="1" x14ac:dyDescent="0.2">
      <c r="A27" s="24" t="s">
        <v>12</v>
      </c>
      <c r="B27" s="23" t="s">
        <v>71</v>
      </c>
      <c r="C27" s="23" t="s">
        <v>80</v>
      </c>
      <c r="D27" s="23" t="s">
        <v>142</v>
      </c>
      <c r="E27" s="23" t="s">
        <v>81</v>
      </c>
      <c r="F27" s="22">
        <v>253960</v>
      </c>
      <c r="G27" s="22">
        <v>100000</v>
      </c>
      <c r="H27" s="21">
        <v>100000</v>
      </c>
    </row>
    <row r="28" spans="1:8" ht="15" customHeight="1" x14ac:dyDescent="0.2">
      <c r="A28" s="24" t="s">
        <v>143</v>
      </c>
      <c r="B28" s="23" t="s">
        <v>71</v>
      </c>
      <c r="C28" s="23" t="s">
        <v>80</v>
      </c>
      <c r="D28" s="23" t="s">
        <v>142</v>
      </c>
      <c r="E28" s="23" t="s">
        <v>141</v>
      </c>
      <c r="F28" s="22">
        <v>161160</v>
      </c>
      <c r="G28" s="22">
        <v>0</v>
      </c>
      <c r="H28" s="21">
        <v>0</v>
      </c>
    </row>
    <row r="29" spans="1:8" ht="15" customHeight="1" x14ac:dyDescent="0.2">
      <c r="A29" s="24" t="s">
        <v>70</v>
      </c>
      <c r="B29" s="23" t="s">
        <v>71</v>
      </c>
      <c r="C29" s="23" t="s">
        <v>80</v>
      </c>
      <c r="D29" s="23" t="s">
        <v>142</v>
      </c>
      <c r="E29" s="23" t="s">
        <v>168</v>
      </c>
      <c r="F29" s="22">
        <v>92800</v>
      </c>
      <c r="G29" s="22">
        <v>100000</v>
      </c>
      <c r="H29" s="21">
        <v>100000</v>
      </c>
    </row>
    <row r="30" spans="1:8" ht="23.25" customHeight="1" x14ac:dyDescent="0.2">
      <c r="A30" s="24" t="s">
        <v>65</v>
      </c>
      <c r="B30" s="23" t="s">
        <v>71</v>
      </c>
      <c r="C30" s="23" t="s">
        <v>80</v>
      </c>
      <c r="D30" s="23" t="s">
        <v>184</v>
      </c>
      <c r="E30" s="23"/>
      <c r="F30" s="22">
        <v>100</v>
      </c>
      <c r="G30" s="22">
        <v>100</v>
      </c>
      <c r="H30" s="21">
        <v>100</v>
      </c>
    </row>
    <row r="31" spans="1:8" ht="23.25" customHeight="1" x14ac:dyDescent="0.2">
      <c r="A31" s="24" t="s">
        <v>69</v>
      </c>
      <c r="B31" s="23" t="s">
        <v>71</v>
      </c>
      <c r="C31" s="23" t="s">
        <v>80</v>
      </c>
      <c r="D31" s="23" t="s">
        <v>184</v>
      </c>
      <c r="E31" s="23" t="s">
        <v>116</v>
      </c>
      <c r="F31" s="22">
        <v>100</v>
      </c>
      <c r="G31" s="22">
        <v>100</v>
      </c>
      <c r="H31" s="21">
        <v>100</v>
      </c>
    </row>
    <row r="32" spans="1:8" ht="34.5" customHeight="1" x14ac:dyDescent="0.2">
      <c r="A32" s="24" t="s">
        <v>11</v>
      </c>
      <c r="B32" s="23" t="s">
        <v>71</v>
      </c>
      <c r="C32" s="23" t="s">
        <v>80</v>
      </c>
      <c r="D32" s="23" t="s">
        <v>184</v>
      </c>
      <c r="E32" s="23" t="s">
        <v>114</v>
      </c>
      <c r="F32" s="22">
        <v>100</v>
      </c>
      <c r="G32" s="22">
        <v>100</v>
      </c>
      <c r="H32" s="21">
        <v>100</v>
      </c>
    </row>
    <row r="33" spans="1:8" ht="34.5" customHeight="1" x14ac:dyDescent="0.2">
      <c r="A33" s="24" t="s">
        <v>13</v>
      </c>
      <c r="B33" s="23" t="s">
        <v>71</v>
      </c>
      <c r="C33" s="23" t="s">
        <v>78</v>
      </c>
      <c r="D33" s="23"/>
      <c r="E33" s="23"/>
      <c r="F33" s="22">
        <v>42100</v>
      </c>
      <c r="G33" s="22">
        <v>42100</v>
      </c>
      <c r="H33" s="21">
        <v>42100</v>
      </c>
    </row>
    <row r="34" spans="1:8" ht="15" customHeight="1" x14ac:dyDescent="0.2">
      <c r="A34" s="24" t="s">
        <v>7</v>
      </c>
      <c r="B34" s="23" t="s">
        <v>71</v>
      </c>
      <c r="C34" s="23" t="s">
        <v>78</v>
      </c>
      <c r="D34" s="23" t="s">
        <v>105</v>
      </c>
      <c r="E34" s="23"/>
      <c r="F34" s="22">
        <v>42100</v>
      </c>
      <c r="G34" s="22">
        <v>42100</v>
      </c>
      <c r="H34" s="21">
        <v>42100</v>
      </c>
    </row>
    <row r="35" spans="1:8" ht="23.25" customHeight="1" x14ac:dyDescent="0.2">
      <c r="A35" s="24" t="s">
        <v>33</v>
      </c>
      <c r="B35" s="23" t="s">
        <v>71</v>
      </c>
      <c r="C35" s="23" t="s">
        <v>78</v>
      </c>
      <c r="D35" s="23" t="s">
        <v>182</v>
      </c>
      <c r="E35" s="23"/>
      <c r="F35" s="22">
        <v>42100</v>
      </c>
      <c r="G35" s="22">
        <v>42100</v>
      </c>
      <c r="H35" s="21">
        <v>42100</v>
      </c>
    </row>
    <row r="36" spans="1:8" ht="15" customHeight="1" x14ac:dyDescent="0.2">
      <c r="A36" s="24" t="s">
        <v>14</v>
      </c>
      <c r="B36" s="23" t="s">
        <v>71</v>
      </c>
      <c r="C36" s="23" t="s">
        <v>78</v>
      </c>
      <c r="D36" s="23" t="s">
        <v>182</v>
      </c>
      <c r="E36" s="23" t="s">
        <v>183</v>
      </c>
      <c r="F36" s="22">
        <v>42100</v>
      </c>
      <c r="G36" s="22">
        <v>42100</v>
      </c>
      <c r="H36" s="21">
        <v>42100</v>
      </c>
    </row>
    <row r="37" spans="1:8" ht="15" customHeight="1" x14ac:dyDescent="0.2">
      <c r="A37" s="24" t="s">
        <v>15</v>
      </c>
      <c r="B37" s="23" t="s">
        <v>71</v>
      </c>
      <c r="C37" s="23" t="s">
        <v>78</v>
      </c>
      <c r="D37" s="23" t="s">
        <v>182</v>
      </c>
      <c r="E37" s="23" t="s">
        <v>181</v>
      </c>
      <c r="F37" s="22">
        <v>42100</v>
      </c>
      <c r="G37" s="22">
        <v>42100</v>
      </c>
      <c r="H37" s="21">
        <v>42100</v>
      </c>
    </row>
    <row r="38" spans="1:8" ht="15" customHeight="1" x14ac:dyDescent="0.2">
      <c r="A38" s="24" t="s">
        <v>16</v>
      </c>
      <c r="B38" s="23" t="s">
        <v>71</v>
      </c>
      <c r="C38" s="23" t="s">
        <v>86</v>
      </c>
      <c r="D38" s="23"/>
      <c r="E38" s="23"/>
      <c r="F38" s="22">
        <v>482000</v>
      </c>
      <c r="G38" s="22">
        <v>0</v>
      </c>
      <c r="H38" s="21">
        <v>0</v>
      </c>
    </row>
    <row r="39" spans="1:8" ht="15" customHeight="1" x14ac:dyDescent="0.2">
      <c r="A39" s="24" t="s">
        <v>7</v>
      </c>
      <c r="B39" s="23" t="s">
        <v>71</v>
      </c>
      <c r="C39" s="23" t="s">
        <v>86</v>
      </c>
      <c r="D39" s="23" t="s">
        <v>105</v>
      </c>
      <c r="E39" s="23"/>
      <c r="F39" s="22">
        <v>482000</v>
      </c>
      <c r="G39" s="22">
        <v>0</v>
      </c>
      <c r="H39" s="21">
        <v>0</v>
      </c>
    </row>
    <row r="40" spans="1:8" ht="23.25" customHeight="1" x14ac:dyDescent="0.2">
      <c r="A40" s="24" t="s">
        <v>17</v>
      </c>
      <c r="B40" s="23" t="s">
        <v>71</v>
      </c>
      <c r="C40" s="23" t="s">
        <v>86</v>
      </c>
      <c r="D40" s="23" t="s">
        <v>139</v>
      </c>
      <c r="E40" s="23"/>
      <c r="F40" s="22">
        <v>482000</v>
      </c>
      <c r="G40" s="22">
        <v>0</v>
      </c>
      <c r="H40" s="21">
        <v>0</v>
      </c>
    </row>
    <row r="41" spans="1:8" ht="15" customHeight="1" x14ac:dyDescent="0.2">
      <c r="A41" s="24" t="s">
        <v>12</v>
      </c>
      <c r="B41" s="23" t="s">
        <v>71</v>
      </c>
      <c r="C41" s="23" t="s">
        <v>86</v>
      </c>
      <c r="D41" s="23" t="s">
        <v>139</v>
      </c>
      <c r="E41" s="23" t="s">
        <v>81</v>
      </c>
      <c r="F41" s="22">
        <v>482000</v>
      </c>
      <c r="G41" s="22">
        <v>0</v>
      </c>
      <c r="H41" s="21">
        <v>0</v>
      </c>
    </row>
    <row r="42" spans="1:8" ht="15" customHeight="1" x14ac:dyDescent="0.2">
      <c r="A42" s="24" t="s">
        <v>140</v>
      </c>
      <c r="B42" s="23" t="s">
        <v>71</v>
      </c>
      <c r="C42" s="23" t="s">
        <v>86</v>
      </c>
      <c r="D42" s="23" t="s">
        <v>139</v>
      </c>
      <c r="E42" s="23" t="s">
        <v>138</v>
      </c>
      <c r="F42" s="22">
        <v>482000</v>
      </c>
      <c r="G42" s="22">
        <v>0</v>
      </c>
      <c r="H42" s="21">
        <v>0</v>
      </c>
    </row>
    <row r="43" spans="1:8" ht="15" customHeight="1" x14ac:dyDescent="0.2">
      <c r="A43" s="24" t="s">
        <v>18</v>
      </c>
      <c r="B43" s="23" t="s">
        <v>71</v>
      </c>
      <c r="C43" s="23" t="s">
        <v>76</v>
      </c>
      <c r="D43" s="23"/>
      <c r="E43" s="23"/>
      <c r="F43" s="22">
        <v>20000</v>
      </c>
      <c r="G43" s="22">
        <v>20000</v>
      </c>
      <c r="H43" s="21">
        <v>20000</v>
      </c>
    </row>
    <row r="44" spans="1:8" ht="15" customHeight="1" x14ac:dyDescent="0.2">
      <c r="A44" s="24" t="s">
        <v>7</v>
      </c>
      <c r="B44" s="23" t="s">
        <v>71</v>
      </c>
      <c r="C44" s="23" t="s">
        <v>76</v>
      </c>
      <c r="D44" s="23" t="s">
        <v>105</v>
      </c>
      <c r="E44" s="23"/>
      <c r="F44" s="22">
        <v>20000</v>
      </c>
      <c r="G44" s="22">
        <v>20000</v>
      </c>
      <c r="H44" s="21">
        <v>20000</v>
      </c>
    </row>
    <row r="45" spans="1:8" ht="15" customHeight="1" x14ac:dyDescent="0.2">
      <c r="A45" s="24" t="s">
        <v>56</v>
      </c>
      <c r="B45" s="23" t="s">
        <v>71</v>
      </c>
      <c r="C45" s="23" t="s">
        <v>76</v>
      </c>
      <c r="D45" s="23" t="s">
        <v>180</v>
      </c>
      <c r="E45" s="23"/>
      <c r="F45" s="22">
        <v>20000</v>
      </c>
      <c r="G45" s="22">
        <v>20000</v>
      </c>
      <c r="H45" s="21">
        <v>20000</v>
      </c>
    </row>
    <row r="46" spans="1:8" ht="15" customHeight="1" x14ac:dyDescent="0.2">
      <c r="A46" s="24" t="s">
        <v>12</v>
      </c>
      <c r="B46" s="23" t="s">
        <v>71</v>
      </c>
      <c r="C46" s="23" t="s">
        <v>76</v>
      </c>
      <c r="D46" s="23" t="s">
        <v>180</v>
      </c>
      <c r="E46" s="23" t="s">
        <v>81</v>
      </c>
      <c r="F46" s="22">
        <v>20000</v>
      </c>
      <c r="G46" s="22">
        <v>20000</v>
      </c>
      <c r="H46" s="21">
        <v>20000</v>
      </c>
    </row>
    <row r="47" spans="1:8" ht="15" customHeight="1" x14ac:dyDescent="0.2">
      <c r="A47" s="24" t="s">
        <v>19</v>
      </c>
      <c r="B47" s="23" t="s">
        <v>71</v>
      </c>
      <c r="C47" s="23" t="s">
        <v>76</v>
      </c>
      <c r="D47" s="23" t="s">
        <v>180</v>
      </c>
      <c r="E47" s="23" t="s">
        <v>179</v>
      </c>
      <c r="F47" s="22">
        <v>20000</v>
      </c>
      <c r="G47" s="22">
        <v>20000</v>
      </c>
      <c r="H47" s="21">
        <v>20000</v>
      </c>
    </row>
    <row r="48" spans="1:8" ht="15" customHeight="1" x14ac:dyDescent="0.2">
      <c r="A48" s="24" t="s">
        <v>20</v>
      </c>
      <c r="B48" s="23" t="s">
        <v>71</v>
      </c>
      <c r="C48" s="23" t="s">
        <v>77</v>
      </c>
      <c r="D48" s="23"/>
      <c r="E48" s="23"/>
      <c r="F48" s="22">
        <v>110000</v>
      </c>
      <c r="G48" s="22">
        <v>10000</v>
      </c>
      <c r="H48" s="21">
        <v>10000</v>
      </c>
    </row>
    <row r="49" spans="1:8" ht="15" customHeight="1" x14ac:dyDescent="0.2">
      <c r="A49" s="24" t="s">
        <v>7</v>
      </c>
      <c r="B49" s="23" t="s">
        <v>71</v>
      </c>
      <c r="C49" s="23" t="s">
        <v>77</v>
      </c>
      <c r="D49" s="23" t="s">
        <v>105</v>
      </c>
      <c r="E49" s="23"/>
      <c r="F49" s="22">
        <v>110000</v>
      </c>
      <c r="G49" s="22">
        <v>10000</v>
      </c>
      <c r="H49" s="21">
        <v>10000</v>
      </c>
    </row>
    <row r="50" spans="1:8" ht="34.5" customHeight="1" x14ac:dyDescent="0.2">
      <c r="A50" s="24" t="s">
        <v>64</v>
      </c>
      <c r="B50" s="23" t="s">
        <v>71</v>
      </c>
      <c r="C50" s="23" t="s">
        <v>77</v>
      </c>
      <c r="D50" s="23" t="s">
        <v>178</v>
      </c>
      <c r="E50" s="23"/>
      <c r="F50" s="22">
        <v>100000</v>
      </c>
      <c r="G50" s="22">
        <v>0</v>
      </c>
      <c r="H50" s="21">
        <v>0</v>
      </c>
    </row>
    <row r="51" spans="1:8" ht="23.25" customHeight="1" x14ac:dyDescent="0.2">
      <c r="A51" s="24" t="s">
        <v>69</v>
      </c>
      <c r="B51" s="23" t="s">
        <v>71</v>
      </c>
      <c r="C51" s="23" t="s">
        <v>77</v>
      </c>
      <c r="D51" s="23" t="s">
        <v>178</v>
      </c>
      <c r="E51" s="23" t="s">
        <v>116</v>
      </c>
      <c r="F51" s="22">
        <v>100000</v>
      </c>
      <c r="G51" s="22">
        <v>0</v>
      </c>
      <c r="H51" s="21">
        <v>0</v>
      </c>
    </row>
    <row r="52" spans="1:8" ht="34.5" customHeight="1" x14ac:dyDescent="0.2">
      <c r="A52" s="24" t="s">
        <v>11</v>
      </c>
      <c r="B52" s="23" t="s">
        <v>71</v>
      </c>
      <c r="C52" s="23" t="s">
        <v>77</v>
      </c>
      <c r="D52" s="23" t="s">
        <v>178</v>
      </c>
      <c r="E52" s="23" t="s">
        <v>114</v>
      </c>
      <c r="F52" s="22">
        <v>100000</v>
      </c>
      <c r="G52" s="22">
        <v>0</v>
      </c>
      <c r="H52" s="21">
        <v>0</v>
      </c>
    </row>
    <row r="53" spans="1:8" ht="15" customHeight="1" x14ac:dyDescent="0.2">
      <c r="A53" s="24" t="s">
        <v>21</v>
      </c>
      <c r="B53" s="23" t="s">
        <v>71</v>
      </c>
      <c r="C53" s="23" t="s">
        <v>77</v>
      </c>
      <c r="D53" s="23" t="s">
        <v>177</v>
      </c>
      <c r="E53" s="23"/>
      <c r="F53" s="22">
        <v>10000</v>
      </c>
      <c r="G53" s="22">
        <v>10000</v>
      </c>
      <c r="H53" s="21">
        <v>10000</v>
      </c>
    </row>
    <row r="54" spans="1:8" ht="15" customHeight="1" x14ac:dyDescent="0.2">
      <c r="A54" s="24" t="s">
        <v>12</v>
      </c>
      <c r="B54" s="23" t="s">
        <v>71</v>
      </c>
      <c r="C54" s="23" t="s">
        <v>77</v>
      </c>
      <c r="D54" s="23" t="s">
        <v>177</v>
      </c>
      <c r="E54" s="23" t="s">
        <v>81</v>
      </c>
      <c r="F54" s="22">
        <v>10000</v>
      </c>
      <c r="G54" s="22">
        <v>10000</v>
      </c>
      <c r="H54" s="21">
        <v>10000</v>
      </c>
    </row>
    <row r="55" spans="1:8" ht="15" customHeight="1" x14ac:dyDescent="0.2">
      <c r="A55" s="24" t="s">
        <v>70</v>
      </c>
      <c r="B55" s="23" t="s">
        <v>71</v>
      </c>
      <c r="C55" s="23" t="s">
        <v>77</v>
      </c>
      <c r="D55" s="23" t="s">
        <v>177</v>
      </c>
      <c r="E55" s="23" t="s">
        <v>168</v>
      </c>
      <c r="F55" s="22">
        <v>10000</v>
      </c>
      <c r="G55" s="22">
        <v>10000</v>
      </c>
      <c r="H55" s="21">
        <v>10000</v>
      </c>
    </row>
    <row r="56" spans="1:8" ht="15" customHeight="1" x14ac:dyDescent="0.2">
      <c r="A56" s="24" t="s">
        <v>137</v>
      </c>
      <c r="B56" s="23" t="s">
        <v>72</v>
      </c>
      <c r="C56" s="23"/>
      <c r="D56" s="23"/>
      <c r="E56" s="23"/>
      <c r="F56" s="22">
        <v>500000</v>
      </c>
      <c r="G56" s="22">
        <v>543000</v>
      </c>
      <c r="H56" s="21">
        <v>562500</v>
      </c>
    </row>
    <row r="57" spans="1:8" ht="15" customHeight="1" x14ac:dyDescent="0.2">
      <c r="A57" s="24" t="s">
        <v>22</v>
      </c>
      <c r="B57" s="23" t="s">
        <v>72</v>
      </c>
      <c r="C57" s="23" t="s">
        <v>73</v>
      </c>
      <c r="D57" s="23"/>
      <c r="E57" s="23"/>
      <c r="F57" s="22">
        <v>500000</v>
      </c>
      <c r="G57" s="22">
        <v>543000</v>
      </c>
      <c r="H57" s="21">
        <v>562500</v>
      </c>
    </row>
    <row r="58" spans="1:8" ht="15" customHeight="1" x14ac:dyDescent="0.2">
      <c r="A58" s="24" t="s">
        <v>7</v>
      </c>
      <c r="B58" s="23" t="s">
        <v>72</v>
      </c>
      <c r="C58" s="23" t="s">
        <v>73</v>
      </c>
      <c r="D58" s="23" t="s">
        <v>105</v>
      </c>
      <c r="E58" s="23"/>
      <c r="F58" s="22">
        <v>500000</v>
      </c>
      <c r="G58" s="22">
        <v>543000</v>
      </c>
      <c r="H58" s="21">
        <v>562500</v>
      </c>
    </row>
    <row r="59" spans="1:8" ht="34.5" customHeight="1" x14ac:dyDescent="0.2">
      <c r="A59" s="24" t="s">
        <v>136</v>
      </c>
      <c r="B59" s="23" t="s">
        <v>72</v>
      </c>
      <c r="C59" s="23" t="s">
        <v>73</v>
      </c>
      <c r="D59" s="23" t="s">
        <v>134</v>
      </c>
      <c r="E59" s="23"/>
      <c r="F59" s="22">
        <v>500000</v>
      </c>
      <c r="G59" s="22">
        <v>543000</v>
      </c>
      <c r="H59" s="21">
        <v>562500</v>
      </c>
    </row>
    <row r="60" spans="1:8" ht="57" customHeight="1" x14ac:dyDescent="0.2">
      <c r="A60" s="24" t="s">
        <v>9</v>
      </c>
      <c r="B60" s="23" t="s">
        <v>72</v>
      </c>
      <c r="C60" s="23" t="s">
        <v>73</v>
      </c>
      <c r="D60" s="23" t="s">
        <v>134</v>
      </c>
      <c r="E60" s="23" t="s">
        <v>135</v>
      </c>
      <c r="F60" s="22">
        <v>460000</v>
      </c>
      <c r="G60" s="22">
        <v>472800</v>
      </c>
      <c r="H60" s="21">
        <v>492000</v>
      </c>
    </row>
    <row r="61" spans="1:8" ht="23.25" customHeight="1" x14ac:dyDescent="0.2">
      <c r="A61" s="24" t="s">
        <v>10</v>
      </c>
      <c r="B61" s="23" t="s">
        <v>72</v>
      </c>
      <c r="C61" s="23" t="s">
        <v>73</v>
      </c>
      <c r="D61" s="23" t="s">
        <v>134</v>
      </c>
      <c r="E61" s="23" t="s">
        <v>82</v>
      </c>
      <c r="F61" s="22">
        <v>460000</v>
      </c>
      <c r="G61" s="22">
        <v>472800</v>
      </c>
      <c r="H61" s="21">
        <v>492000</v>
      </c>
    </row>
    <row r="62" spans="1:8" ht="23.25" customHeight="1" x14ac:dyDescent="0.2">
      <c r="A62" s="24" t="s">
        <v>69</v>
      </c>
      <c r="B62" s="23" t="s">
        <v>72</v>
      </c>
      <c r="C62" s="23" t="s">
        <v>73</v>
      </c>
      <c r="D62" s="23" t="s">
        <v>134</v>
      </c>
      <c r="E62" s="23" t="s">
        <v>116</v>
      </c>
      <c r="F62" s="22">
        <v>40000</v>
      </c>
      <c r="G62" s="22">
        <v>70200</v>
      </c>
      <c r="H62" s="21">
        <v>70500</v>
      </c>
    </row>
    <row r="63" spans="1:8" ht="34.5" customHeight="1" x14ac:dyDescent="0.2">
      <c r="A63" s="24" t="s">
        <v>11</v>
      </c>
      <c r="B63" s="23" t="s">
        <v>72</v>
      </c>
      <c r="C63" s="23" t="s">
        <v>73</v>
      </c>
      <c r="D63" s="23" t="s">
        <v>134</v>
      </c>
      <c r="E63" s="23" t="s">
        <v>114</v>
      </c>
      <c r="F63" s="22">
        <v>40000</v>
      </c>
      <c r="G63" s="22">
        <v>70200</v>
      </c>
      <c r="H63" s="21">
        <v>70500</v>
      </c>
    </row>
    <row r="64" spans="1:8" ht="23.25" customHeight="1" x14ac:dyDescent="0.2">
      <c r="A64" s="24" t="s">
        <v>133</v>
      </c>
      <c r="B64" s="23" t="s">
        <v>73</v>
      </c>
      <c r="C64" s="23"/>
      <c r="D64" s="23"/>
      <c r="E64" s="23"/>
      <c r="F64" s="22">
        <v>2018490</v>
      </c>
      <c r="G64" s="22">
        <v>40000</v>
      </c>
      <c r="H64" s="21">
        <v>40000</v>
      </c>
    </row>
    <row r="65" spans="1:8" ht="34.5" customHeight="1" x14ac:dyDescent="0.2">
      <c r="A65" s="24" t="s">
        <v>61</v>
      </c>
      <c r="B65" s="23" t="s">
        <v>73</v>
      </c>
      <c r="C65" s="23" t="s">
        <v>74</v>
      </c>
      <c r="D65" s="23"/>
      <c r="E65" s="23"/>
      <c r="F65" s="22">
        <v>2018490</v>
      </c>
      <c r="G65" s="22">
        <v>40000</v>
      </c>
      <c r="H65" s="21">
        <v>40000</v>
      </c>
    </row>
    <row r="66" spans="1:8" ht="45.75" customHeight="1" x14ac:dyDescent="0.2">
      <c r="A66" s="24" t="s">
        <v>132</v>
      </c>
      <c r="B66" s="23" t="s">
        <v>73</v>
      </c>
      <c r="C66" s="23" t="s">
        <v>74</v>
      </c>
      <c r="D66" s="23" t="s">
        <v>131</v>
      </c>
      <c r="E66" s="23"/>
      <c r="F66" s="22">
        <v>2018490</v>
      </c>
      <c r="G66" s="22">
        <v>40000</v>
      </c>
      <c r="H66" s="21">
        <v>40000</v>
      </c>
    </row>
    <row r="67" spans="1:8" ht="23.25" customHeight="1" x14ac:dyDescent="0.2">
      <c r="A67" s="24" t="s">
        <v>176</v>
      </c>
      <c r="B67" s="23" t="s">
        <v>73</v>
      </c>
      <c r="C67" s="23" t="s">
        <v>74</v>
      </c>
      <c r="D67" s="23" t="s">
        <v>175</v>
      </c>
      <c r="E67" s="23"/>
      <c r="F67" s="22">
        <v>64200</v>
      </c>
      <c r="G67" s="22">
        <v>40000</v>
      </c>
      <c r="H67" s="21">
        <v>40000</v>
      </c>
    </row>
    <row r="68" spans="1:8" ht="23.25" customHeight="1" x14ac:dyDescent="0.2">
      <c r="A68" s="24" t="s">
        <v>69</v>
      </c>
      <c r="B68" s="23" t="s">
        <v>73</v>
      </c>
      <c r="C68" s="23" t="s">
        <v>74</v>
      </c>
      <c r="D68" s="23" t="s">
        <v>175</v>
      </c>
      <c r="E68" s="23" t="s">
        <v>116</v>
      </c>
      <c r="F68" s="22">
        <v>64200</v>
      </c>
      <c r="G68" s="22">
        <v>40000</v>
      </c>
      <c r="H68" s="21">
        <v>40000</v>
      </c>
    </row>
    <row r="69" spans="1:8" ht="34.5" customHeight="1" x14ac:dyDescent="0.2">
      <c r="A69" s="24" t="s">
        <v>11</v>
      </c>
      <c r="B69" s="23" t="s">
        <v>73</v>
      </c>
      <c r="C69" s="23" t="s">
        <v>74</v>
      </c>
      <c r="D69" s="23" t="s">
        <v>175</v>
      </c>
      <c r="E69" s="23" t="s">
        <v>114</v>
      </c>
      <c r="F69" s="22">
        <v>64200</v>
      </c>
      <c r="G69" s="22">
        <v>40000</v>
      </c>
      <c r="H69" s="21">
        <v>40000</v>
      </c>
    </row>
    <row r="70" spans="1:8" ht="34.5" customHeight="1" x14ac:dyDescent="0.2">
      <c r="A70" s="24" t="s">
        <v>130</v>
      </c>
      <c r="B70" s="23" t="s">
        <v>73</v>
      </c>
      <c r="C70" s="23" t="s">
        <v>74</v>
      </c>
      <c r="D70" s="23" t="s">
        <v>129</v>
      </c>
      <c r="E70" s="23"/>
      <c r="F70" s="22">
        <v>1954290</v>
      </c>
      <c r="G70" s="22">
        <v>0</v>
      </c>
      <c r="H70" s="21">
        <v>0</v>
      </c>
    </row>
    <row r="71" spans="1:8" ht="23.25" customHeight="1" x14ac:dyDescent="0.2">
      <c r="A71" s="24" t="s">
        <v>69</v>
      </c>
      <c r="B71" s="23" t="s">
        <v>73</v>
      </c>
      <c r="C71" s="23" t="s">
        <v>74</v>
      </c>
      <c r="D71" s="23" t="s">
        <v>129</v>
      </c>
      <c r="E71" s="23" t="s">
        <v>116</v>
      </c>
      <c r="F71" s="22">
        <v>1954290</v>
      </c>
      <c r="G71" s="22">
        <v>0</v>
      </c>
      <c r="H71" s="21">
        <v>0</v>
      </c>
    </row>
    <row r="72" spans="1:8" ht="34.5" customHeight="1" x14ac:dyDescent="0.2">
      <c r="A72" s="24" t="s">
        <v>11</v>
      </c>
      <c r="B72" s="23" t="s">
        <v>73</v>
      </c>
      <c r="C72" s="23" t="s">
        <v>74</v>
      </c>
      <c r="D72" s="23" t="s">
        <v>129</v>
      </c>
      <c r="E72" s="23" t="s">
        <v>114</v>
      </c>
      <c r="F72" s="22">
        <v>1954290</v>
      </c>
      <c r="G72" s="22">
        <v>0</v>
      </c>
      <c r="H72" s="21">
        <v>0</v>
      </c>
    </row>
    <row r="73" spans="1:8" ht="15" customHeight="1" x14ac:dyDescent="0.2">
      <c r="A73" s="24" t="s">
        <v>128</v>
      </c>
      <c r="B73" s="23" t="s">
        <v>80</v>
      </c>
      <c r="C73" s="23"/>
      <c r="D73" s="23"/>
      <c r="E73" s="23"/>
      <c r="F73" s="22">
        <v>5476128.79</v>
      </c>
      <c r="G73" s="22">
        <v>3270000</v>
      </c>
      <c r="H73" s="21">
        <v>4513000</v>
      </c>
    </row>
    <row r="74" spans="1:8" ht="15" customHeight="1" x14ac:dyDescent="0.2">
      <c r="A74" s="24" t="s">
        <v>23</v>
      </c>
      <c r="B74" s="23" t="s">
        <v>80</v>
      </c>
      <c r="C74" s="23" t="s">
        <v>83</v>
      </c>
      <c r="D74" s="23"/>
      <c r="E74" s="23"/>
      <c r="F74" s="22">
        <v>5476128.79</v>
      </c>
      <c r="G74" s="22">
        <v>3270000</v>
      </c>
      <c r="H74" s="21">
        <v>4513000</v>
      </c>
    </row>
    <row r="75" spans="1:8" ht="23.25" customHeight="1" x14ac:dyDescent="0.2">
      <c r="A75" s="24" t="s">
        <v>127</v>
      </c>
      <c r="B75" s="23" t="s">
        <v>80</v>
      </c>
      <c r="C75" s="23" t="s">
        <v>83</v>
      </c>
      <c r="D75" s="23" t="s">
        <v>126</v>
      </c>
      <c r="E75" s="23"/>
      <c r="F75" s="22">
        <v>5476128.79</v>
      </c>
      <c r="G75" s="22">
        <v>3270000</v>
      </c>
      <c r="H75" s="21">
        <v>4513000</v>
      </c>
    </row>
    <row r="76" spans="1:8" ht="23.25" customHeight="1" x14ac:dyDescent="0.2">
      <c r="A76" s="24" t="s">
        <v>125</v>
      </c>
      <c r="B76" s="23" t="s">
        <v>80</v>
      </c>
      <c r="C76" s="23" t="s">
        <v>83</v>
      </c>
      <c r="D76" s="23" t="s">
        <v>124</v>
      </c>
      <c r="E76" s="23"/>
      <c r="F76" s="22">
        <v>5205128.79</v>
      </c>
      <c r="G76" s="22">
        <v>3270000</v>
      </c>
      <c r="H76" s="21">
        <v>4513000</v>
      </c>
    </row>
    <row r="77" spans="1:8" ht="23.25" customHeight="1" x14ac:dyDescent="0.2">
      <c r="A77" s="24" t="s">
        <v>69</v>
      </c>
      <c r="B77" s="23" t="s">
        <v>80</v>
      </c>
      <c r="C77" s="23" t="s">
        <v>83</v>
      </c>
      <c r="D77" s="23" t="s">
        <v>124</v>
      </c>
      <c r="E77" s="23" t="s">
        <v>116</v>
      </c>
      <c r="F77" s="22">
        <v>5205128.79</v>
      </c>
      <c r="G77" s="22">
        <v>3270000</v>
      </c>
      <c r="H77" s="21">
        <v>4513000</v>
      </c>
    </row>
    <row r="78" spans="1:8" ht="34.5" customHeight="1" x14ac:dyDescent="0.2">
      <c r="A78" s="24" t="s">
        <v>11</v>
      </c>
      <c r="B78" s="23" t="s">
        <v>80</v>
      </c>
      <c r="C78" s="23" t="s">
        <v>83</v>
      </c>
      <c r="D78" s="23" t="s">
        <v>124</v>
      </c>
      <c r="E78" s="23" t="s">
        <v>114</v>
      </c>
      <c r="F78" s="22">
        <v>5205128.79</v>
      </c>
      <c r="G78" s="22">
        <v>3270000</v>
      </c>
      <c r="H78" s="21">
        <v>4513000</v>
      </c>
    </row>
    <row r="79" spans="1:8" ht="23.25" customHeight="1" x14ac:dyDescent="0.2">
      <c r="A79" s="24" t="s">
        <v>100</v>
      </c>
      <c r="B79" s="23" t="s">
        <v>80</v>
      </c>
      <c r="C79" s="23" t="s">
        <v>83</v>
      </c>
      <c r="D79" s="23" t="s">
        <v>123</v>
      </c>
      <c r="E79" s="23"/>
      <c r="F79" s="22">
        <v>271000</v>
      </c>
      <c r="G79" s="22">
        <v>0</v>
      </c>
      <c r="H79" s="21">
        <v>0</v>
      </c>
    </row>
    <row r="80" spans="1:8" ht="23.25" customHeight="1" x14ac:dyDescent="0.2">
      <c r="A80" s="24" t="s">
        <v>69</v>
      </c>
      <c r="B80" s="23" t="s">
        <v>80</v>
      </c>
      <c r="C80" s="23" t="s">
        <v>83</v>
      </c>
      <c r="D80" s="23" t="s">
        <v>123</v>
      </c>
      <c r="E80" s="23" t="s">
        <v>116</v>
      </c>
      <c r="F80" s="22">
        <v>271000</v>
      </c>
      <c r="G80" s="22">
        <v>0</v>
      </c>
      <c r="H80" s="21">
        <v>0</v>
      </c>
    </row>
    <row r="81" spans="1:8" ht="34.5" customHeight="1" x14ac:dyDescent="0.2">
      <c r="A81" s="24" t="s">
        <v>11</v>
      </c>
      <c r="B81" s="23" t="s">
        <v>80</v>
      </c>
      <c r="C81" s="23" t="s">
        <v>83</v>
      </c>
      <c r="D81" s="23" t="s">
        <v>123</v>
      </c>
      <c r="E81" s="23" t="s">
        <v>114</v>
      </c>
      <c r="F81" s="22">
        <v>271000</v>
      </c>
      <c r="G81" s="22">
        <v>0</v>
      </c>
      <c r="H81" s="21">
        <v>0</v>
      </c>
    </row>
    <row r="82" spans="1:8" ht="15" customHeight="1" x14ac:dyDescent="0.2">
      <c r="A82" s="24" t="s">
        <v>122</v>
      </c>
      <c r="B82" s="23" t="s">
        <v>75</v>
      </c>
      <c r="C82" s="23"/>
      <c r="D82" s="23"/>
      <c r="E82" s="23"/>
      <c r="F82" s="22">
        <v>5584100</v>
      </c>
      <c r="G82" s="22">
        <v>3730000</v>
      </c>
      <c r="H82" s="21">
        <v>4040000</v>
      </c>
    </row>
    <row r="83" spans="1:8" ht="15" customHeight="1" x14ac:dyDescent="0.2">
      <c r="A83" s="24" t="s">
        <v>24</v>
      </c>
      <c r="B83" s="23" t="s">
        <v>75</v>
      </c>
      <c r="C83" s="23" t="s">
        <v>71</v>
      </c>
      <c r="D83" s="23"/>
      <c r="E83" s="23"/>
      <c r="F83" s="22">
        <v>15300</v>
      </c>
      <c r="G83" s="22">
        <v>20000</v>
      </c>
      <c r="H83" s="21">
        <v>30000</v>
      </c>
    </row>
    <row r="84" spans="1:8" ht="15" customHeight="1" x14ac:dyDescent="0.2">
      <c r="A84" s="24" t="s">
        <v>7</v>
      </c>
      <c r="B84" s="23" t="s">
        <v>75</v>
      </c>
      <c r="C84" s="23" t="s">
        <v>71</v>
      </c>
      <c r="D84" s="23" t="s">
        <v>105</v>
      </c>
      <c r="E84" s="23"/>
      <c r="F84" s="22">
        <v>15300</v>
      </c>
      <c r="G84" s="22">
        <v>20000</v>
      </c>
      <c r="H84" s="21">
        <v>30000</v>
      </c>
    </row>
    <row r="85" spans="1:8" ht="15" customHeight="1" x14ac:dyDescent="0.2">
      <c r="A85" s="24" t="s">
        <v>121</v>
      </c>
      <c r="B85" s="23" t="s">
        <v>75</v>
      </c>
      <c r="C85" s="23" t="s">
        <v>71</v>
      </c>
      <c r="D85" s="23" t="s">
        <v>120</v>
      </c>
      <c r="E85" s="23"/>
      <c r="F85" s="22">
        <v>15300</v>
      </c>
      <c r="G85" s="22">
        <v>20000</v>
      </c>
      <c r="H85" s="21">
        <v>30000</v>
      </c>
    </row>
    <row r="86" spans="1:8" ht="23.25" customHeight="1" x14ac:dyDescent="0.2">
      <c r="A86" s="24" t="s">
        <v>69</v>
      </c>
      <c r="B86" s="23" t="s">
        <v>75</v>
      </c>
      <c r="C86" s="23" t="s">
        <v>71</v>
      </c>
      <c r="D86" s="23" t="s">
        <v>120</v>
      </c>
      <c r="E86" s="23" t="s">
        <v>116</v>
      </c>
      <c r="F86" s="22">
        <v>15300</v>
      </c>
      <c r="G86" s="22">
        <v>20000</v>
      </c>
      <c r="H86" s="21">
        <v>30000</v>
      </c>
    </row>
    <row r="87" spans="1:8" ht="34.5" customHeight="1" x14ac:dyDescent="0.2">
      <c r="A87" s="24" t="s">
        <v>11</v>
      </c>
      <c r="B87" s="23" t="s">
        <v>75</v>
      </c>
      <c r="C87" s="23" t="s">
        <v>71</v>
      </c>
      <c r="D87" s="23" t="s">
        <v>120</v>
      </c>
      <c r="E87" s="23" t="s">
        <v>114</v>
      </c>
      <c r="F87" s="22">
        <v>15300</v>
      </c>
      <c r="G87" s="22">
        <v>20000</v>
      </c>
      <c r="H87" s="21">
        <v>30000</v>
      </c>
    </row>
    <row r="88" spans="1:8" ht="15" customHeight="1" x14ac:dyDescent="0.2">
      <c r="A88" s="24" t="s">
        <v>25</v>
      </c>
      <c r="B88" s="23" t="s">
        <v>75</v>
      </c>
      <c r="C88" s="23" t="s">
        <v>73</v>
      </c>
      <c r="D88" s="23"/>
      <c r="E88" s="23"/>
      <c r="F88" s="22">
        <v>5568800</v>
      </c>
      <c r="G88" s="22">
        <v>3710000</v>
      </c>
      <c r="H88" s="21">
        <v>4010000</v>
      </c>
    </row>
    <row r="89" spans="1:8" ht="23.25" customHeight="1" x14ac:dyDescent="0.2">
      <c r="A89" s="24" t="s">
        <v>88</v>
      </c>
      <c r="B89" s="23" t="s">
        <v>75</v>
      </c>
      <c r="C89" s="23" t="s">
        <v>73</v>
      </c>
      <c r="D89" s="23" t="s">
        <v>119</v>
      </c>
      <c r="E89" s="23"/>
      <c r="F89" s="22">
        <v>5568800</v>
      </c>
      <c r="G89" s="22">
        <v>3710000</v>
      </c>
      <c r="H89" s="21">
        <v>4010000</v>
      </c>
    </row>
    <row r="90" spans="1:8" ht="34.5" customHeight="1" x14ac:dyDescent="0.2">
      <c r="A90" s="24" t="s">
        <v>89</v>
      </c>
      <c r="B90" s="23" t="s">
        <v>75</v>
      </c>
      <c r="C90" s="23" t="s">
        <v>73</v>
      </c>
      <c r="D90" s="23" t="s">
        <v>118</v>
      </c>
      <c r="E90" s="23"/>
      <c r="F90" s="22">
        <v>2858100</v>
      </c>
      <c r="G90" s="22">
        <v>1500000</v>
      </c>
      <c r="H90" s="21">
        <v>1500000</v>
      </c>
    </row>
    <row r="91" spans="1:8" ht="23.25" customHeight="1" x14ac:dyDescent="0.2">
      <c r="A91" s="24" t="s">
        <v>117</v>
      </c>
      <c r="B91" s="23" t="s">
        <v>75</v>
      </c>
      <c r="C91" s="23" t="s">
        <v>73</v>
      </c>
      <c r="D91" s="23" t="s">
        <v>115</v>
      </c>
      <c r="E91" s="23"/>
      <c r="F91" s="22">
        <v>2858100</v>
      </c>
      <c r="G91" s="22">
        <v>1500000</v>
      </c>
      <c r="H91" s="21">
        <v>1500000</v>
      </c>
    </row>
    <row r="92" spans="1:8" ht="23.25" customHeight="1" x14ac:dyDescent="0.2">
      <c r="A92" s="24" t="s">
        <v>69</v>
      </c>
      <c r="B92" s="23" t="s">
        <v>75</v>
      </c>
      <c r="C92" s="23" t="s">
        <v>73</v>
      </c>
      <c r="D92" s="23" t="s">
        <v>115</v>
      </c>
      <c r="E92" s="23" t="s">
        <v>116</v>
      </c>
      <c r="F92" s="22">
        <v>2858100</v>
      </c>
      <c r="G92" s="22">
        <v>1500000</v>
      </c>
      <c r="H92" s="21">
        <v>1500000</v>
      </c>
    </row>
    <row r="93" spans="1:8" ht="34.5" customHeight="1" x14ac:dyDescent="0.2">
      <c r="A93" s="24" t="s">
        <v>11</v>
      </c>
      <c r="B93" s="23" t="s">
        <v>75</v>
      </c>
      <c r="C93" s="23" t="s">
        <v>73</v>
      </c>
      <c r="D93" s="23" t="s">
        <v>115</v>
      </c>
      <c r="E93" s="23" t="s">
        <v>114</v>
      </c>
      <c r="F93" s="22">
        <v>2858100</v>
      </c>
      <c r="G93" s="22">
        <v>1500000</v>
      </c>
      <c r="H93" s="21">
        <v>1500000</v>
      </c>
    </row>
    <row r="94" spans="1:8" ht="34.5" customHeight="1" x14ac:dyDescent="0.2">
      <c r="A94" s="24" t="s">
        <v>90</v>
      </c>
      <c r="B94" s="23" t="s">
        <v>75</v>
      </c>
      <c r="C94" s="23" t="s">
        <v>73</v>
      </c>
      <c r="D94" s="23" t="s">
        <v>174</v>
      </c>
      <c r="E94" s="23"/>
      <c r="F94" s="22">
        <v>100000</v>
      </c>
      <c r="G94" s="22">
        <v>100000</v>
      </c>
      <c r="H94" s="21">
        <v>100000</v>
      </c>
    </row>
    <row r="95" spans="1:8" ht="23.25" customHeight="1" x14ac:dyDescent="0.2">
      <c r="A95" s="24" t="s">
        <v>173</v>
      </c>
      <c r="B95" s="23" t="s">
        <v>75</v>
      </c>
      <c r="C95" s="23" t="s">
        <v>73</v>
      </c>
      <c r="D95" s="23" t="s">
        <v>172</v>
      </c>
      <c r="E95" s="23"/>
      <c r="F95" s="22">
        <v>100000</v>
      </c>
      <c r="G95" s="22">
        <v>100000</v>
      </c>
      <c r="H95" s="21">
        <v>100000</v>
      </c>
    </row>
    <row r="96" spans="1:8" ht="23.25" customHeight="1" x14ac:dyDescent="0.2">
      <c r="A96" s="24" t="s">
        <v>69</v>
      </c>
      <c r="B96" s="23" t="s">
        <v>75</v>
      </c>
      <c r="C96" s="23" t="s">
        <v>73</v>
      </c>
      <c r="D96" s="23" t="s">
        <v>172</v>
      </c>
      <c r="E96" s="23" t="s">
        <v>116</v>
      </c>
      <c r="F96" s="22">
        <v>100000</v>
      </c>
      <c r="G96" s="22">
        <v>100000</v>
      </c>
      <c r="H96" s="21">
        <v>100000</v>
      </c>
    </row>
    <row r="97" spans="1:8" ht="34.5" customHeight="1" x14ac:dyDescent="0.2">
      <c r="A97" s="24" t="s">
        <v>11</v>
      </c>
      <c r="B97" s="23" t="s">
        <v>75</v>
      </c>
      <c r="C97" s="23" t="s">
        <v>73</v>
      </c>
      <c r="D97" s="23" t="s">
        <v>172</v>
      </c>
      <c r="E97" s="23" t="s">
        <v>114</v>
      </c>
      <c r="F97" s="22">
        <v>100000</v>
      </c>
      <c r="G97" s="22">
        <v>100000</v>
      </c>
      <c r="H97" s="21">
        <v>100000</v>
      </c>
    </row>
    <row r="98" spans="1:8" ht="45.75" customHeight="1" x14ac:dyDescent="0.2">
      <c r="A98" s="24" t="s">
        <v>91</v>
      </c>
      <c r="B98" s="23" t="s">
        <v>75</v>
      </c>
      <c r="C98" s="23" t="s">
        <v>73</v>
      </c>
      <c r="D98" s="23" t="s">
        <v>171</v>
      </c>
      <c r="E98" s="23"/>
      <c r="F98" s="22">
        <v>59100</v>
      </c>
      <c r="G98" s="22">
        <v>110000</v>
      </c>
      <c r="H98" s="21">
        <v>110000</v>
      </c>
    </row>
    <row r="99" spans="1:8" ht="34.5" customHeight="1" x14ac:dyDescent="0.2">
      <c r="A99" s="24" t="s">
        <v>170</v>
      </c>
      <c r="B99" s="23" t="s">
        <v>75</v>
      </c>
      <c r="C99" s="23" t="s">
        <v>73</v>
      </c>
      <c r="D99" s="23" t="s">
        <v>169</v>
      </c>
      <c r="E99" s="23"/>
      <c r="F99" s="22">
        <v>59100</v>
      </c>
      <c r="G99" s="22">
        <v>110000</v>
      </c>
      <c r="H99" s="21">
        <v>110000</v>
      </c>
    </row>
    <row r="100" spans="1:8" ht="23.25" customHeight="1" x14ac:dyDescent="0.2">
      <c r="A100" s="24" t="s">
        <v>69</v>
      </c>
      <c r="B100" s="23" t="s">
        <v>75</v>
      </c>
      <c r="C100" s="23" t="s">
        <v>73</v>
      </c>
      <c r="D100" s="23" t="s">
        <v>169</v>
      </c>
      <c r="E100" s="23" t="s">
        <v>116</v>
      </c>
      <c r="F100" s="22">
        <v>50000</v>
      </c>
      <c r="G100" s="22">
        <v>100000</v>
      </c>
      <c r="H100" s="21">
        <v>100000</v>
      </c>
    </row>
    <row r="101" spans="1:8" ht="34.5" customHeight="1" x14ac:dyDescent="0.2">
      <c r="A101" s="24" t="s">
        <v>11</v>
      </c>
      <c r="B101" s="23" t="s">
        <v>75</v>
      </c>
      <c r="C101" s="23" t="s">
        <v>73</v>
      </c>
      <c r="D101" s="23" t="s">
        <v>169</v>
      </c>
      <c r="E101" s="23" t="s">
        <v>114</v>
      </c>
      <c r="F101" s="22">
        <v>50000</v>
      </c>
      <c r="G101" s="22">
        <v>100000</v>
      </c>
      <c r="H101" s="21">
        <v>100000</v>
      </c>
    </row>
    <row r="102" spans="1:8" ht="15" customHeight="1" x14ac:dyDescent="0.2">
      <c r="A102" s="24" t="s">
        <v>12</v>
      </c>
      <c r="B102" s="23" t="s">
        <v>75</v>
      </c>
      <c r="C102" s="23" t="s">
        <v>73</v>
      </c>
      <c r="D102" s="23" t="s">
        <v>169</v>
      </c>
      <c r="E102" s="23" t="s">
        <v>81</v>
      </c>
      <c r="F102" s="22">
        <v>9100</v>
      </c>
      <c r="G102" s="22">
        <v>10000</v>
      </c>
      <c r="H102" s="21">
        <v>10000</v>
      </c>
    </row>
    <row r="103" spans="1:8" ht="15" customHeight="1" x14ac:dyDescent="0.2">
      <c r="A103" s="24" t="s">
        <v>70</v>
      </c>
      <c r="B103" s="23" t="s">
        <v>75</v>
      </c>
      <c r="C103" s="23" t="s">
        <v>73</v>
      </c>
      <c r="D103" s="23" t="s">
        <v>169</v>
      </c>
      <c r="E103" s="23" t="s">
        <v>168</v>
      </c>
      <c r="F103" s="22">
        <v>9100</v>
      </c>
      <c r="G103" s="22">
        <v>10000</v>
      </c>
      <c r="H103" s="21">
        <v>10000</v>
      </c>
    </row>
    <row r="104" spans="1:8" ht="45.75" customHeight="1" x14ac:dyDescent="0.2">
      <c r="A104" s="24" t="s">
        <v>92</v>
      </c>
      <c r="B104" s="23" t="s">
        <v>75</v>
      </c>
      <c r="C104" s="23" t="s">
        <v>73</v>
      </c>
      <c r="D104" s="23" t="s">
        <v>167</v>
      </c>
      <c r="E104" s="23"/>
      <c r="F104" s="22">
        <v>2551600</v>
      </c>
      <c r="G104" s="22">
        <v>2000000</v>
      </c>
      <c r="H104" s="21">
        <v>2300000</v>
      </c>
    </row>
    <row r="105" spans="1:8" ht="23.25" customHeight="1" x14ac:dyDescent="0.2">
      <c r="A105" s="24" t="s">
        <v>166</v>
      </c>
      <c r="B105" s="23" t="s">
        <v>75</v>
      </c>
      <c r="C105" s="23" t="s">
        <v>73</v>
      </c>
      <c r="D105" s="23" t="s">
        <v>165</v>
      </c>
      <c r="E105" s="23"/>
      <c r="F105" s="22">
        <v>2551600</v>
      </c>
      <c r="G105" s="22">
        <v>2000000</v>
      </c>
      <c r="H105" s="21">
        <v>2300000</v>
      </c>
    </row>
    <row r="106" spans="1:8" ht="23.25" customHeight="1" x14ac:dyDescent="0.2">
      <c r="A106" s="24" t="s">
        <v>69</v>
      </c>
      <c r="B106" s="23" t="s">
        <v>75</v>
      </c>
      <c r="C106" s="23" t="s">
        <v>73</v>
      </c>
      <c r="D106" s="23" t="s">
        <v>165</v>
      </c>
      <c r="E106" s="23" t="s">
        <v>116</v>
      </c>
      <c r="F106" s="22">
        <v>2551600</v>
      </c>
      <c r="G106" s="22">
        <v>2000000</v>
      </c>
      <c r="H106" s="21">
        <v>2300000</v>
      </c>
    </row>
    <row r="107" spans="1:8" ht="34.5" customHeight="1" x14ac:dyDescent="0.2">
      <c r="A107" s="24" t="s">
        <v>11</v>
      </c>
      <c r="B107" s="23" t="s">
        <v>75</v>
      </c>
      <c r="C107" s="23" t="s">
        <v>73</v>
      </c>
      <c r="D107" s="23" t="s">
        <v>165</v>
      </c>
      <c r="E107" s="23" t="s">
        <v>114</v>
      </c>
      <c r="F107" s="22">
        <v>2551600</v>
      </c>
      <c r="G107" s="22">
        <v>2000000</v>
      </c>
      <c r="H107" s="21">
        <v>2300000</v>
      </c>
    </row>
    <row r="108" spans="1:8" ht="15" customHeight="1" x14ac:dyDescent="0.2">
      <c r="A108" s="24" t="s">
        <v>164</v>
      </c>
      <c r="B108" s="23" t="s">
        <v>86</v>
      </c>
      <c r="C108" s="23"/>
      <c r="D108" s="23"/>
      <c r="E108" s="23"/>
      <c r="F108" s="22">
        <v>80000</v>
      </c>
      <c r="G108" s="22">
        <v>80000</v>
      </c>
      <c r="H108" s="21">
        <v>80000</v>
      </c>
    </row>
    <row r="109" spans="1:8" ht="15" customHeight="1" x14ac:dyDescent="0.2">
      <c r="A109" s="24" t="s">
        <v>163</v>
      </c>
      <c r="B109" s="23" t="s">
        <v>86</v>
      </c>
      <c r="C109" s="23" t="s">
        <v>86</v>
      </c>
      <c r="D109" s="23"/>
      <c r="E109" s="23"/>
      <c r="F109" s="22">
        <v>80000</v>
      </c>
      <c r="G109" s="22">
        <v>80000</v>
      </c>
      <c r="H109" s="21">
        <v>80000</v>
      </c>
    </row>
    <row r="110" spans="1:8" ht="34.5" customHeight="1" x14ac:dyDescent="0.2">
      <c r="A110" s="24" t="s">
        <v>162</v>
      </c>
      <c r="B110" s="23" t="s">
        <v>86</v>
      </c>
      <c r="C110" s="23" t="s">
        <v>86</v>
      </c>
      <c r="D110" s="23" t="s">
        <v>161</v>
      </c>
      <c r="E110" s="23"/>
      <c r="F110" s="22">
        <v>80000</v>
      </c>
      <c r="G110" s="22">
        <v>80000</v>
      </c>
      <c r="H110" s="21">
        <v>80000</v>
      </c>
    </row>
    <row r="111" spans="1:8" ht="23.25" customHeight="1" x14ac:dyDescent="0.2">
      <c r="A111" s="24" t="s">
        <v>160</v>
      </c>
      <c r="B111" s="23" t="s">
        <v>86</v>
      </c>
      <c r="C111" s="23" t="s">
        <v>86</v>
      </c>
      <c r="D111" s="23" t="s">
        <v>159</v>
      </c>
      <c r="E111" s="23"/>
      <c r="F111" s="22">
        <v>80000</v>
      </c>
      <c r="G111" s="22">
        <v>80000</v>
      </c>
      <c r="H111" s="21">
        <v>80000</v>
      </c>
    </row>
    <row r="112" spans="1:8" ht="23.25" customHeight="1" x14ac:dyDescent="0.2">
      <c r="A112" s="24" t="s">
        <v>69</v>
      </c>
      <c r="B112" s="23" t="s">
        <v>86</v>
      </c>
      <c r="C112" s="23" t="s">
        <v>86</v>
      </c>
      <c r="D112" s="23" t="s">
        <v>159</v>
      </c>
      <c r="E112" s="23" t="s">
        <v>116</v>
      </c>
      <c r="F112" s="22">
        <v>80000</v>
      </c>
      <c r="G112" s="22">
        <v>80000</v>
      </c>
      <c r="H112" s="21">
        <v>80000</v>
      </c>
    </row>
    <row r="113" spans="1:8" ht="34.5" customHeight="1" x14ac:dyDescent="0.2">
      <c r="A113" s="24" t="s">
        <v>11</v>
      </c>
      <c r="B113" s="23" t="s">
        <v>86</v>
      </c>
      <c r="C113" s="23" t="s">
        <v>86</v>
      </c>
      <c r="D113" s="23" t="s">
        <v>159</v>
      </c>
      <c r="E113" s="23" t="s">
        <v>114</v>
      </c>
      <c r="F113" s="22">
        <v>80000</v>
      </c>
      <c r="G113" s="22">
        <v>80000</v>
      </c>
      <c r="H113" s="21">
        <v>80000</v>
      </c>
    </row>
    <row r="114" spans="1:8" ht="15" customHeight="1" x14ac:dyDescent="0.2">
      <c r="A114" s="24" t="s">
        <v>113</v>
      </c>
      <c r="B114" s="23" t="s">
        <v>79</v>
      </c>
      <c r="C114" s="23"/>
      <c r="D114" s="23"/>
      <c r="E114" s="23"/>
      <c r="F114" s="22">
        <v>13750100</v>
      </c>
      <c r="G114" s="22">
        <v>12000000</v>
      </c>
      <c r="H114" s="21">
        <v>12000000</v>
      </c>
    </row>
    <row r="115" spans="1:8" ht="15" customHeight="1" x14ac:dyDescent="0.2">
      <c r="A115" s="24" t="s">
        <v>26</v>
      </c>
      <c r="B115" s="23" t="s">
        <v>79</v>
      </c>
      <c r="C115" s="23" t="s">
        <v>71</v>
      </c>
      <c r="D115" s="23"/>
      <c r="E115" s="23"/>
      <c r="F115" s="22">
        <v>13750100</v>
      </c>
      <c r="G115" s="22">
        <v>12000000</v>
      </c>
      <c r="H115" s="21">
        <v>12000000</v>
      </c>
    </row>
    <row r="116" spans="1:8" ht="34.5" customHeight="1" x14ac:dyDescent="0.2">
      <c r="A116" s="24" t="s">
        <v>112</v>
      </c>
      <c r="B116" s="23" t="s">
        <v>79</v>
      </c>
      <c r="C116" s="23" t="s">
        <v>71</v>
      </c>
      <c r="D116" s="23" t="s">
        <v>111</v>
      </c>
      <c r="E116" s="23"/>
      <c r="F116" s="22">
        <v>13750100</v>
      </c>
      <c r="G116" s="22">
        <v>12000000</v>
      </c>
      <c r="H116" s="21">
        <v>12000000</v>
      </c>
    </row>
    <row r="117" spans="1:8" ht="23.25" customHeight="1" x14ac:dyDescent="0.2">
      <c r="A117" s="24" t="s">
        <v>110</v>
      </c>
      <c r="B117" s="23" t="s">
        <v>79</v>
      </c>
      <c r="C117" s="23" t="s">
        <v>71</v>
      </c>
      <c r="D117" s="23" t="s">
        <v>108</v>
      </c>
      <c r="E117" s="23"/>
      <c r="F117" s="22">
        <v>13750100</v>
      </c>
      <c r="G117" s="22">
        <v>12000000</v>
      </c>
      <c r="H117" s="21">
        <v>12000000</v>
      </c>
    </row>
    <row r="118" spans="1:8" ht="34.5" customHeight="1" x14ac:dyDescent="0.2">
      <c r="A118" s="24" t="s">
        <v>67</v>
      </c>
      <c r="B118" s="23" t="s">
        <v>79</v>
      </c>
      <c r="C118" s="23" t="s">
        <v>71</v>
      </c>
      <c r="D118" s="23" t="s">
        <v>108</v>
      </c>
      <c r="E118" s="23" t="s">
        <v>109</v>
      </c>
      <c r="F118" s="22">
        <v>13750100</v>
      </c>
      <c r="G118" s="22">
        <v>12000000</v>
      </c>
      <c r="H118" s="21">
        <v>12000000</v>
      </c>
    </row>
    <row r="119" spans="1:8" ht="15" customHeight="1" x14ac:dyDescent="0.2">
      <c r="A119" s="24" t="s">
        <v>68</v>
      </c>
      <c r="B119" s="23" t="s">
        <v>79</v>
      </c>
      <c r="C119" s="23" t="s">
        <v>71</v>
      </c>
      <c r="D119" s="23" t="s">
        <v>108</v>
      </c>
      <c r="E119" s="23" t="s">
        <v>107</v>
      </c>
      <c r="F119" s="22">
        <v>13750100</v>
      </c>
      <c r="G119" s="22">
        <v>12000000</v>
      </c>
      <c r="H119" s="21">
        <v>12000000</v>
      </c>
    </row>
    <row r="120" spans="1:8" ht="15" customHeight="1" x14ac:dyDescent="0.2">
      <c r="A120" s="24" t="s">
        <v>106</v>
      </c>
      <c r="B120" s="23" t="s">
        <v>74</v>
      </c>
      <c r="C120" s="23"/>
      <c r="D120" s="23"/>
      <c r="E120" s="23"/>
      <c r="F120" s="22">
        <v>268500</v>
      </c>
      <c r="G120" s="22">
        <v>268500</v>
      </c>
      <c r="H120" s="21">
        <v>268500</v>
      </c>
    </row>
    <row r="121" spans="1:8" ht="15" customHeight="1" x14ac:dyDescent="0.2">
      <c r="A121" s="24" t="s">
        <v>27</v>
      </c>
      <c r="B121" s="23" t="s">
        <v>74</v>
      </c>
      <c r="C121" s="23" t="s">
        <v>71</v>
      </c>
      <c r="D121" s="23"/>
      <c r="E121" s="23"/>
      <c r="F121" s="22">
        <v>268500</v>
      </c>
      <c r="G121" s="22">
        <v>268500</v>
      </c>
      <c r="H121" s="21">
        <v>268500</v>
      </c>
    </row>
    <row r="122" spans="1:8" ht="15" customHeight="1" x14ac:dyDescent="0.2">
      <c r="A122" s="24" t="s">
        <v>7</v>
      </c>
      <c r="B122" s="23" t="s">
        <v>74</v>
      </c>
      <c r="C122" s="23" t="s">
        <v>71</v>
      </c>
      <c r="D122" s="23" t="s">
        <v>105</v>
      </c>
      <c r="E122" s="23"/>
      <c r="F122" s="22">
        <v>268500</v>
      </c>
      <c r="G122" s="22">
        <v>268500</v>
      </c>
      <c r="H122" s="21">
        <v>268500</v>
      </c>
    </row>
    <row r="123" spans="1:8" ht="34.5" customHeight="1" x14ac:dyDescent="0.2">
      <c r="A123" s="24" t="s">
        <v>28</v>
      </c>
      <c r="B123" s="23" t="s">
        <v>74</v>
      </c>
      <c r="C123" s="23" t="s">
        <v>71</v>
      </c>
      <c r="D123" s="23" t="s">
        <v>102</v>
      </c>
      <c r="E123" s="23"/>
      <c r="F123" s="22">
        <v>268500</v>
      </c>
      <c r="G123" s="22">
        <v>268500</v>
      </c>
      <c r="H123" s="21">
        <v>268500</v>
      </c>
    </row>
    <row r="124" spans="1:8" ht="23.25" customHeight="1" x14ac:dyDescent="0.2">
      <c r="A124" s="24" t="s">
        <v>29</v>
      </c>
      <c r="B124" s="23" t="s">
        <v>74</v>
      </c>
      <c r="C124" s="23" t="s">
        <v>71</v>
      </c>
      <c r="D124" s="23" t="s">
        <v>102</v>
      </c>
      <c r="E124" s="23" t="s">
        <v>104</v>
      </c>
      <c r="F124" s="22">
        <v>268500</v>
      </c>
      <c r="G124" s="22">
        <v>268500</v>
      </c>
      <c r="H124" s="21">
        <v>268500</v>
      </c>
    </row>
    <row r="125" spans="1:8" ht="23.25" customHeight="1" x14ac:dyDescent="0.2">
      <c r="A125" s="24" t="s">
        <v>103</v>
      </c>
      <c r="B125" s="23" t="s">
        <v>74</v>
      </c>
      <c r="C125" s="23" t="s">
        <v>71</v>
      </c>
      <c r="D125" s="23" t="s">
        <v>102</v>
      </c>
      <c r="E125" s="23" t="s">
        <v>101</v>
      </c>
      <c r="F125" s="22">
        <v>268500</v>
      </c>
      <c r="G125" s="22">
        <v>268500</v>
      </c>
      <c r="H125" s="21">
        <v>268500</v>
      </c>
    </row>
    <row r="126" spans="1:8" ht="15" customHeight="1" x14ac:dyDescent="0.2">
      <c r="A126" s="24" t="s">
        <v>158</v>
      </c>
      <c r="B126" s="23" t="s">
        <v>76</v>
      </c>
      <c r="C126" s="23"/>
      <c r="D126" s="23"/>
      <c r="E126" s="23"/>
      <c r="F126" s="22">
        <v>40000</v>
      </c>
      <c r="G126" s="22">
        <v>40000</v>
      </c>
      <c r="H126" s="21">
        <v>40000</v>
      </c>
    </row>
    <row r="127" spans="1:8" ht="23.25" customHeight="1" x14ac:dyDescent="0.2">
      <c r="A127" s="24" t="s">
        <v>30</v>
      </c>
      <c r="B127" s="23" t="s">
        <v>76</v>
      </c>
      <c r="C127" s="23" t="s">
        <v>75</v>
      </c>
      <c r="D127" s="23"/>
      <c r="E127" s="23"/>
      <c r="F127" s="22">
        <v>40000</v>
      </c>
      <c r="G127" s="22">
        <v>40000</v>
      </c>
      <c r="H127" s="21">
        <v>40000</v>
      </c>
    </row>
    <row r="128" spans="1:8" ht="23.25" customHeight="1" x14ac:dyDescent="0.2">
      <c r="A128" s="24" t="s">
        <v>93</v>
      </c>
      <c r="B128" s="23" t="s">
        <v>76</v>
      </c>
      <c r="C128" s="23" t="s">
        <v>75</v>
      </c>
      <c r="D128" s="23" t="s">
        <v>157</v>
      </c>
      <c r="E128" s="23"/>
      <c r="F128" s="22">
        <v>40000</v>
      </c>
      <c r="G128" s="22">
        <v>40000</v>
      </c>
      <c r="H128" s="21">
        <v>40000</v>
      </c>
    </row>
    <row r="129" spans="1:8" ht="23.25" customHeight="1" x14ac:dyDescent="0.2">
      <c r="A129" s="24" t="s">
        <v>156</v>
      </c>
      <c r="B129" s="23" t="s">
        <v>76</v>
      </c>
      <c r="C129" s="23" t="s">
        <v>75</v>
      </c>
      <c r="D129" s="23" t="s">
        <v>155</v>
      </c>
      <c r="E129" s="23"/>
      <c r="F129" s="22">
        <v>40000</v>
      </c>
      <c r="G129" s="22">
        <v>40000</v>
      </c>
      <c r="H129" s="21">
        <v>40000</v>
      </c>
    </row>
    <row r="130" spans="1:8" ht="23.25" customHeight="1" x14ac:dyDescent="0.2">
      <c r="A130" s="24" t="s">
        <v>69</v>
      </c>
      <c r="B130" s="23" t="s">
        <v>76</v>
      </c>
      <c r="C130" s="23" t="s">
        <v>75</v>
      </c>
      <c r="D130" s="23" t="s">
        <v>155</v>
      </c>
      <c r="E130" s="23" t="s">
        <v>116</v>
      </c>
      <c r="F130" s="22">
        <v>40000</v>
      </c>
      <c r="G130" s="22">
        <v>40000</v>
      </c>
      <c r="H130" s="21">
        <v>40000</v>
      </c>
    </row>
    <row r="131" spans="1:8" ht="34.5" customHeight="1" x14ac:dyDescent="0.2">
      <c r="A131" s="24" t="s">
        <v>11</v>
      </c>
      <c r="B131" s="23" t="s">
        <v>76</v>
      </c>
      <c r="C131" s="23" t="s">
        <v>75</v>
      </c>
      <c r="D131" s="23" t="s">
        <v>155</v>
      </c>
      <c r="E131" s="23" t="s">
        <v>114</v>
      </c>
      <c r="F131" s="22">
        <v>40000</v>
      </c>
      <c r="G131" s="22">
        <v>40000</v>
      </c>
      <c r="H131" s="21">
        <v>40000</v>
      </c>
    </row>
    <row r="132" spans="1:8" ht="15" customHeight="1" x14ac:dyDescent="0.2">
      <c r="A132" s="24" t="s">
        <v>154</v>
      </c>
      <c r="B132" s="23" t="s">
        <v>152</v>
      </c>
      <c r="C132" s="23"/>
      <c r="D132" s="23"/>
      <c r="E132" s="23"/>
      <c r="F132" s="22">
        <v>0</v>
      </c>
      <c r="G132" s="22">
        <v>756900</v>
      </c>
      <c r="H132" s="21">
        <v>1636500</v>
      </c>
    </row>
    <row r="133" spans="1:8" ht="15" customHeight="1" x14ac:dyDescent="0.2">
      <c r="A133" s="24" t="s">
        <v>153</v>
      </c>
      <c r="B133" s="23" t="s">
        <v>152</v>
      </c>
      <c r="C133" s="23" t="s">
        <v>152</v>
      </c>
      <c r="D133" s="23"/>
      <c r="E133" s="23"/>
      <c r="F133" s="22">
        <v>0</v>
      </c>
      <c r="G133" s="22">
        <v>756900</v>
      </c>
      <c r="H133" s="21">
        <v>1636500</v>
      </c>
    </row>
    <row r="134" spans="1:8" ht="15" customHeight="1" x14ac:dyDescent="0.2">
      <c r="A134" s="24" t="s">
        <v>7</v>
      </c>
      <c r="B134" s="23" t="s">
        <v>152</v>
      </c>
      <c r="C134" s="23" t="s">
        <v>152</v>
      </c>
      <c r="D134" s="23" t="s">
        <v>105</v>
      </c>
      <c r="E134" s="23"/>
      <c r="F134" s="22">
        <v>0</v>
      </c>
      <c r="G134" s="22">
        <v>756900</v>
      </c>
      <c r="H134" s="21">
        <v>1636500</v>
      </c>
    </row>
    <row r="135" spans="1:8" ht="15" customHeight="1" x14ac:dyDescent="0.2">
      <c r="A135" s="24" t="s">
        <v>153</v>
      </c>
      <c r="B135" s="23" t="s">
        <v>152</v>
      </c>
      <c r="C135" s="23" t="s">
        <v>152</v>
      </c>
      <c r="D135" s="23" t="s">
        <v>151</v>
      </c>
      <c r="E135" s="23"/>
      <c r="F135" s="22">
        <v>0</v>
      </c>
      <c r="G135" s="22">
        <v>756900</v>
      </c>
      <c r="H135" s="21">
        <v>1636500</v>
      </c>
    </row>
    <row r="136" spans="1:8" ht="15" customHeight="1" x14ac:dyDescent="0.2">
      <c r="A136" s="24" t="s">
        <v>153</v>
      </c>
      <c r="B136" s="23" t="s">
        <v>152</v>
      </c>
      <c r="C136" s="23" t="s">
        <v>152</v>
      </c>
      <c r="D136" s="23" t="s">
        <v>151</v>
      </c>
      <c r="E136" s="23" t="s">
        <v>85</v>
      </c>
      <c r="F136" s="22">
        <v>0</v>
      </c>
      <c r="G136" s="22">
        <v>756900</v>
      </c>
      <c r="H136" s="21">
        <v>1636500</v>
      </c>
    </row>
    <row r="137" spans="1:8" ht="15" customHeight="1" thickBot="1" x14ac:dyDescent="0.25">
      <c r="A137" s="24" t="s">
        <v>153</v>
      </c>
      <c r="B137" s="23" t="s">
        <v>152</v>
      </c>
      <c r="C137" s="23" t="s">
        <v>152</v>
      </c>
      <c r="D137" s="23" t="s">
        <v>151</v>
      </c>
      <c r="E137" s="23" t="s">
        <v>84</v>
      </c>
      <c r="F137" s="22">
        <v>0</v>
      </c>
      <c r="G137" s="22">
        <v>756900</v>
      </c>
      <c r="H137" s="21">
        <v>1636500</v>
      </c>
    </row>
    <row r="138" spans="1:8" ht="13.5" customHeight="1" thickBot="1" x14ac:dyDescent="0.25">
      <c r="A138" s="81" t="s">
        <v>31</v>
      </c>
      <c r="B138" s="81"/>
      <c r="C138" s="81"/>
      <c r="D138" s="81"/>
      <c r="E138" s="81"/>
      <c r="F138" s="20">
        <v>39094778.789999999</v>
      </c>
      <c r="G138" s="20">
        <v>30818900</v>
      </c>
      <c r="H138" s="19">
        <v>33292200</v>
      </c>
    </row>
    <row r="139" spans="1:8" ht="14.25" customHeight="1" x14ac:dyDescent="0.2">
      <c r="A139" s="18"/>
      <c r="B139" s="34"/>
      <c r="C139" s="33"/>
      <c r="D139" s="79"/>
      <c r="E139" s="79"/>
    </row>
    <row r="140" spans="1:8" ht="14.25" customHeight="1" x14ac:dyDescent="0.2">
      <c r="A140" s="18"/>
      <c r="B140" s="32"/>
      <c r="C140" s="18"/>
      <c r="D140" s="82"/>
      <c r="E140" s="82"/>
    </row>
    <row r="141" spans="1:8" ht="14.25" customHeight="1" x14ac:dyDescent="0.2">
      <c r="A141" s="18"/>
      <c r="B141" s="18"/>
      <c r="C141" s="18"/>
      <c r="D141" s="18"/>
      <c r="E141" s="18"/>
    </row>
  </sheetData>
  <mergeCells count="13">
    <mergeCell ref="D140:E140"/>
    <mergeCell ref="A8:H8"/>
    <mergeCell ref="A9:H9"/>
    <mergeCell ref="A10:A11"/>
    <mergeCell ref="B10:B11"/>
    <mergeCell ref="C10:C11"/>
    <mergeCell ref="D10:D11"/>
    <mergeCell ref="E10:E11"/>
    <mergeCell ref="G1:H1"/>
    <mergeCell ref="A7:H7"/>
    <mergeCell ref="G2:H5"/>
    <mergeCell ref="A138:E138"/>
    <mergeCell ref="D139:E139"/>
  </mergeCells>
  <pageMargins left="0.7" right="0.7" top="0.75" bottom="0.75" header="0.51180555555555496" footer="0.51180555555555496"/>
  <pageSetup paperSize="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opLeftCell="A88" workbookViewId="0">
      <selection activeCell="G2" sqref="G2:H4"/>
    </sheetView>
  </sheetViews>
  <sheetFormatPr defaultRowHeight="12.75" x14ac:dyDescent="0.2"/>
  <cols>
    <col min="1" max="1" width="39.5703125" style="1" customWidth="1"/>
    <col min="2" max="2" width="10" style="1" customWidth="1"/>
    <col min="3" max="3" width="9.28515625" style="1" customWidth="1"/>
    <col min="4" max="4" width="9" style="1" customWidth="1"/>
    <col min="5" max="5" width="10.140625" style="1" customWidth="1"/>
    <col min="6" max="7" width="15.85546875" style="1" customWidth="1"/>
    <col min="8" max="8" width="25.28515625" style="1" customWidth="1"/>
    <col min="9" max="16384" width="9.140625" style="1"/>
  </cols>
  <sheetData>
    <row r="1" spans="1:8" ht="11.25" customHeight="1" x14ac:dyDescent="0.2">
      <c r="A1" s="41"/>
      <c r="B1" s="41"/>
      <c r="C1" s="41"/>
      <c r="D1" s="41"/>
      <c r="E1" s="41"/>
      <c r="F1" s="41"/>
      <c r="G1" s="85" t="s">
        <v>186</v>
      </c>
      <c r="H1" s="85"/>
    </row>
    <row r="2" spans="1:8" ht="11.25" customHeight="1" x14ac:dyDescent="0.2">
      <c r="A2" s="41"/>
      <c r="B2" s="41"/>
      <c r="C2" s="67"/>
      <c r="D2" s="67"/>
      <c r="E2" s="66"/>
      <c r="F2" s="66"/>
      <c r="G2" s="88" t="s">
        <v>96</v>
      </c>
      <c r="H2" s="88"/>
    </row>
    <row r="3" spans="1:8" ht="23.25" customHeight="1" x14ac:dyDescent="0.2">
      <c r="A3" s="41"/>
      <c r="B3" s="41"/>
      <c r="C3" s="41"/>
      <c r="D3" s="41"/>
      <c r="E3" s="41"/>
      <c r="F3" s="41"/>
      <c r="G3" s="89"/>
      <c r="H3" s="89"/>
    </row>
    <row r="4" spans="1:8" ht="13.5" customHeight="1" x14ac:dyDescent="0.2">
      <c r="A4" s="65"/>
      <c r="B4" s="65"/>
      <c r="C4" s="65"/>
      <c r="D4" s="65"/>
      <c r="E4" s="65"/>
      <c r="F4" s="65"/>
      <c r="G4" s="89"/>
      <c r="H4" s="89"/>
    </row>
    <row r="5" spans="1:8" ht="15" customHeight="1" x14ac:dyDescent="0.2">
      <c r="A5" s="41"/>
      <c r="B5" s="41"/>
      <c r="C5" s="41"/>
      <c r="D5" s="41"/>
      <c r="E5" s="41"/>
      <c r="F5" s="41"/>
      <c r="G5" s="86"/>
      <c r="H5" s="86"/>
    </row>
    <row r="6" spans="1:8" ht="11.25" customHeight="1" x14ac:dyDescent="0.2">
      <c r="A6" s="64"/>
      <c r="B6" s="64"/>
      <c r="C6" s="64"/>
      <c r="D6" s="64"/>
      <c r="E6" s="64"/>
      <c r="F6" s="64"/>
      <c r="G6" s="64"/>
      <c r="H6" s="64"/>
    </row>
    <row r="7" spans="1:8" ht="35.25" customHeight="1" x14ac:dyDescent="0.2">
      <c r="A7" s="87" t="s">
        <v>98</v>
      </c>
      <c r="B7" s="87"/>
      <c r="C7" s="87"/>
      <c r="D7" s="87"/>
      <c r="E7" s="87"/>
      <c r="F7" s="87"/>
      <c r="G7" s="87"/>
      <c r="H7" s="87"/>
    </row>
    <row r="8" spans="1:8" ht="14.25" customHeight="1" thickBot="1" x14ac:dyDescent="0.25">
      <c r="A8" s="93" t="s">
        <v>149</v>
      </c>
      <c r="B8" s="93"/>
      <c r="C8" s="93"/>
      <c r="D8" s="93"/>
      <c r="E8" s="93"/>
      <c r="F8" s="93"/>
      <c r="G8" s="93"/>
      <c r="H8" s="93"/>
    </row>
    <row r="9" spans="1:8" ht="13.5" customHeight="1" thickBot="1" x14ac:dyDescent="0.25">
      <c r="A9" s="94" t="s">
        <v>0</v>
      </c>
      <c r="B9" s="94" t="s">
        <v>3</v>
      </c>
      <c r="C9" s="94" t="s">
        <v>4</v>
      </c>
      <c r="D9" s="94" t="s">
        <v>1</v>
      </c>
      <c r="E9" s="94" t="s">
        <v>2</v>
      </c>
      <c r="F9" s="63" t="s">
        <v>5</v>
      </c>
      <c r="G9" s="63" t="s">
        <v>5</v>
      </c>
      <c r="H9" s="63" t="s">
        <v>5</v>
      </c>
    </row>
    <row r="10" spans="1:8" ht="13.5" customHeight="1" thickBot="1" x14ac:dyDescent="0.25">
      <c r="A10" s="94"/>
      <c r="B10" s="94"/>
      <c r="C10" s="94"/>
      <c r="D10" s="94"/>
      <c r="E10" s="94"/>
      <c r="F10" s="62" t="s">
        <v>66</v>
      </c>
      <c r="G10" s="62" t="s">
        <v>94</v>
      </c>
      <c r="H10" s="62" t="s">
        <v>95</v>
      </c>
    </row>
    <row r="11" spans="1:8" ht="15" customHeight="1" thickBot="1" x14ac:dyDescent="0.25">
      <c r="A11" s="61">
        <v>1</v>
      </c>
      <c r="B11" s="60">
        <v>2</v>
      </c>
      <c r="C11" s="60">
        <v>3</v>
      </c>
      <c r="D11" s="60">
        <v>4</v>
      </c>
      <c r="E11" s="60">
        <v>5</v>
      </c>
      <c r="F11" s="59">
        <v>6</v>
      </c>
      <c r="G11" s="59">
        <v>7</v>
      </c>
      <c r="H11" s="59">
        <v>8</v>
      </c>
    </row>
    <row r="12" spans="1:8" ht="45.75" customHeight="1" x14ac:dyDescent="0.2">
      <c r="A12" s="58" t="s">
        <v>132</v>
      </c>
      <c r="B12" s="57" t="s">
        <v>131</v>
      </c>
      <c r="C12" s="57"/>
      <c r="D12" s="57"/>
      <c r="E12" s="57"/>
      <c r="F12" s="56">
        <v>2018490</v>
      </c>
      <c r="G12" s="56">
        <v>40000</v>
      </c>
      <c r="H12" s="55">
        <v>40000</v>
      </c>
    </row>
    <row r="13" spans="1:8" ht="23.25" customHeight="1" x14ac:dyDescent="0.2">
      <c r="A13" s="54" t="s">
        <v>176</v>
      </c>
      <c r="B13" s="53" t="s">
        <v>175</v>
      </c>
      <c r="C13" s="53"/>
      <c r="D13" s="53"/>
      <c r="E13" s="53"/>
      <c r="F13" s="52">
        <v>64200</v>
      </c>
      <c r="G13" s="52">
        <v>40000</v>
      </c>
      <c r="H13" s="51">
        <v>40000</v>
      </c>
    </row>
    <row r="14" spans="1:8" ht="23.25" customHeight="1" x14ac:dyDescent="0.2">
      <c r="A14" s="50" t="s">
        <v>69</v>
      </c>
      <c r="B14" s="49" t="s">
        <v>175</v>
      </c>
      <c r="C14" s="49" t="s">
        <v>116</v>
      </c>
      <c r="D14" s="49"/>
      <c r="E14" s="49"/>
      <c r="F14" s="48">
        <v>64200</v>
      </c>
      <c r="G14" s="48">
        <v>40000</v>
      </c>
      <c r="H14" s="47">
        <v>40000</v>
      </c>
    </row>
    <row r="15" spans="1:8" ht="34.5" customHeight="1" x14ac:dyDescent="0.2">
      <c r="A15" s="50" t="s">
        <v>11</v>
      </c>
      <c r="B15" s="49" t="s">
        <v>175</v>
      </c>
      <c r="C15" s="49" t="s">
        <v>114</v>
      </c>
      <c r="D15" s="49" t="s">
        <v>73</v>
      </c>
      <c r="E15" s="49" t="s">
        <v>74</v>
      </c>
      <c r="F15" s="48">
        <v>64200</v>
      </c>
      <c r="G15" s="48">
        <v>40000</v>
      </c>
      <c r="H15" s="47">
        <v>40000</v>
      </c>
    </row>
    <row r="16" spans="1:8" ht="34.5" customHeight="1" x14ac:dyDescent="0.2">
      <c r="A16" s="54" t="s">
        <v>130</v>
      </c>
      <c r="B16" s="53" t="s">
        <v>129</v>
      </c>
      <c r="C16" s="53"/>
      <c r="D16" s="53"/>
      <c r="E16" s="53"/>
      <c r="F16" s="52">
        <v>1954290</v>
      </c>
      <c r="G16" s="52">
        <v>0</v>
      </c>
      <c r="H16" s="51">
        <v>0</v>
      </c>
    </row>
    <row r="17" spans="1:8" ht="23.25" customHeight="1" x14ac:dyDescent="0.2">
      <c r="A17" s="50" t="s">
        <v>69</v>
      </c>
      <c r="B17" s="49" t="s">
        <v>129</v>
      </c>
      <c r="C17" s="49" t="s">
        <v>116</v>
      </c>
      <c r="D17" s="49"/>
      <c r="E17" s="49"/>
      <c r="F17" s="48">
        <v>1954290</v>
      </c>
      <c r="G17" s="48">
        <v>0</v>
      </c>
      <c r="H17" s="47">
        <v>0</v>
      </c>
    </row>
    <row r="18" spans="1:8" ht="34.5" customHeight="1" x14ac:dyDescent="0.2">
      <c r="A18" s="50" t="s">
        <v>11</v>
      </c>
      <c r="B18" s="49" t="s">
        <v>129</v>
      </c>
      <c r="C18" s="49" t="s">
        <v>114</v>
      </c>
      <c r="D18" s="49" t="s">
        <v>73</v>
      </c>
      <c r="E18" s="49" t="s">
        <v>74</v>
      </c>
      <c r="F18" s="48">
        <v>1954290</v>
      </c>
      <c r="G18" s="48">
        <v>0</v>
      </c>
      <c r="H18" s="47">
        <v>0</v>
      </c>
    </row>
    <row r="19" spans="1:8" ht="34.5" customHeight="1" x14ac:dyDescent="0.2">
      <c r="A19" s="54" t="s">
        <v>127</v>
      </c>
      <c r="B19" s="53" t="s">
        <v>126</v>
      </c>
      <c r="C19" s="53"/>
      <c r="D19" s="53"/>
      <c r="E19" s="53"/>
      <c r="F19" s="52">
        <v>5476128.79</v>
      </c>
      <c r="G19" s="52">
        <v>3270000</v>
      </c>
      <c r="H19" s="51">
        <v>4513000</v>
      </c>
    </row>
    <row r="20" spans="1:8" ht="23.25" customHeight="1" x14ac:dyDescent="0.2">
      <c r="A20" s="54" t="s">
        <v>125</v>
      </c>
      <c r="B20" s="53" t="s">
        <v>124</v>
      </c>
      <c r="C20" s="53"/>
      <c r="D20" s="53"/>
      <c r="E20" s="53"/>
      <c r="F20" s="52">
        <v>5205128.79</v>
      </c>
      <c r="G20" s="52">
        <v>3270000</v>
      </c>
      <c r="H20" s="51">
        <v>4513000</v>
      </c>
    </row>
    <row r="21" spans="1:8" ht="23.25" customHeight="1" x14ac:dyDescent="0.2">
      <c r="A21" s="50" t="s">
        <v>69</v>
      </c>
      <c r="B21" s="49" t="s">
        <v>124</v>
      </c>
      <c r="C21" s="49" t="s">
        <v>116</v>
      </c>
      <c r="D21" s="49"/>
      <c r="E21" s="49"/>
      <c r="F21" s="48">
        <v>5205128.79</v>
      </c>
      <c r="G21" s="48">
        <v>3270000</v>
      </c>
      <c r="H21" s="47">
        <v>4513000</v>
      </c>
    </row>
    <row r="22" spans="1:8" ht="34.5" customHeight="1" x14ac:dyDescent="0.2">
      <c r="A22" s="50" t="s">
        <v>11</v>
      </c>
      <c r="B22" s="49" t="s">
        <v>124</v>
      </c>
      <c r="C22" s="49" t="s">
        <v>114</v>
      </c>
      <c r="D22" s="49" t="s">
        <v>80</v>
      </c>
      <c r="E22" s="49" t="s">
        <v>83</v>
      </c>
      <c r="F22" s="48">
        <v>5205128.79</v>
      </c>
      <c r="G22" s="48">
        <v>3270000</v>
      </c>
      <c r="H22" s="47">
        <v>4513000</v>
      </c>
    </row>
    <row r="23" spans="1:8" ht="23.25" customHeight="1" x14ac:dyDescent="0.2">
      <c r="A23" s="54" t="s">
        <v>100</v>
      </c>
      <c r="B23" s="53" t="s">
        <v>123</v>
      </c>
      <c r="C23" s="53"/>
      <c r="D23" s="53"/>
      <c r="E23" s="53"/>
      <c r="F23" s="52">
        <v>271000</v>
      </c>
      <c r="G23" s="52">
        <v>0</v>
      </c>
      <c r="H23" s="51">
        <v>0</v>
      </c>
    </row>
    <row r="24" spans="1:8" ht="23.25" customHeight="1" x14ac:dyDescent="0.2">
      <c r="A24" s="50" t="s">
        <v>69</v>
      </c>
      <c r="B24" s="49" t="s">
        <v>123</v>
      </c>
      <c r="C24" s="49" t="s">
        <v>116</v>
      </c>
      <c r="D24" s="49"/>
      <c r="E24" s="49"/>
      <c r="F24" s="48">
        <v>271000</v>
      </c>
      <c r="G24" s="48">
        <v>0</v>
      </c>
      <c r="H24" s="47">
        <v>0</v>
      </c>
    </row>
    <row r="25" spans="1:8" ht="34.5" customHeight="1" x14ac:dyDescent="0.2">
      <c r="A25" s="50" t="s">
        <v>11</v>
      </c>
      <c r="B25" s="49" t="s">
        <v>123</v>
      </c>
      <c r="C25" s="49" t="s">
        <v>114</v>
      </c>
      <c r="D25" s="49" t="s">
        <v>80</v>
      </c>
      <c r="E25" s="49" t="s">
        <v>83</v>
      </c>
      <c r="F25" s="48">
        <v>271000</v>
      </c>
      <c r="G25" s="48">
        <v>0</v>
      </c>
      <c r="H25" s="47">
        <v>0</v>
      </c>
    </row>
    <row r="26" spans="1:8" ht="23.25" customHeight="1" x14ac:dyDescent="0.2">
      <c r="A26" s="54" t="s">
        <v>88</v>
      </c>
      <c r="B26" s="53" t="s">
        <v>119</v>
      </c>
      <c r="C26" s="53"/>
      <c r="D26" s="53"/>
      <c r="E26" s="53"/>
      <c r="F26" s="52">
        <v>5568800</v>
      </c>
      <c r="G26" s="52">
        <v>3710000</v>
      </c>
      <c r="H26" s="51">
        <v>4010000</v>
      </c>
    </row>
    <row r="27" spans="1:8" ht="34.5" customHeight="1" x14ac:dyDescent="0.2">
      <c r="A27" s="54" t="s">
        <v>89</v>
      </c>
      <c r="B27" s="53" t="s">
        <v>118</v>
      </c>
      <c r="C27" s="53"/>
      <c r="D27" s="53"/>
      <c r="E27" s="53"/>
      <c r="F27" s="52">
        <v>2858100</v>
      </c>
      <c r="G27" s="52">
        <v>1500000</v>
      </c>
      <c r="H27" s="51">
        <v>1500000</v>
      </c>
    </row>
    <row r="28" spans="1:8" ht="23.25" customHeight="1" x14ac:dyDescent="0.2">
      <c r="A28" s="54" t="s">
        <v>117</v>
      </c>
      <c r="B28" s="53" t="s">
        <v>115</v>
      </c>
      <c r="C28" s="53"/>
      <c r="D28" s="53"/>
      <c r="E28" s="53"/>
      <c r="F28" s="52">
        <v>2858100</v>
      </c>
      <c r="G28" s="52">
        <v>1500000</v>
      </c>
      <c r="H28" s="51">
        <v>1500000</v>
      </c>
    </row>
    <row r="29" spans="1:8" ht="23.25" customHeight="1" x14ac:dyDescent="0.2">
      <c r="A29" s="50" t="s">
        <v>69</v>
      </c>
      <c r="B29" s="49" t="s">
        <v>115</v>
      </c>
      <c r="C29" s="49" t="s">
        <v>116</v>
      </c>
      <c r="D29" s="49"/>
      <c r="E29" s="49"/>
      <c r="F29" s="48">
        <v>2858100</v>
      </c>
      <c r="G29" s="48">
        <v>1500000</v>
      </c>
      <c r="H29" s="47">
        <v>1500000</v>
      </c>
    </row>
    <row r="30" spans="1:8" ht="34.5" customHeight="1" x14ac:dyDescent="0.2">
      <c r="A30" s="50" t="s">
        <v>11</v>
      </c>
      <c r="B30" s="49" t="s">
        <v>115</v>
      </c>
      <c r="C30" s="49" t="s">
        <v>114</v>
      </c>
      <c r="D30" s="49" t="s">
        <v>75</v>
      </c>
      <c r="E30" s="49" t="s">
        <v>73</v>
      </c>
      <c r="F30" s="48">
        <v>2858100</v>
      </c>
      <c r="G30" s="48">
        <v>1500000</v>
      </c>
      <c r="H30" s="47">
        <v>1500000</v>
      </c>
    </row>
    <row r="31" spans="1:8" ht="34.5" customHeight="1" x14ac:dyDescent="0.2">
      <c r="A31" s="54" t="s">
        <v>90</v>
      </c>
      <c r="B31" s="53" t="s">
        <v>174</v>
      </c>
      <c r="C31" s="53"/>
      <c r="D31" s="53"/>
      <c r="E31" s="53"/>
      <c r="F31" s="52">
        <v>100000</v>
      </c>
      <c r="G31" s="52">
        <v>100000</v>
      </c>
      <c r="H31" s="51">
        <v>100000</v>
      </c>
    </row>
    <row r="32" spans="1:8" ht="23.25" customHeight="1" x14ac:dyDescent="0.2">
      <c r="A32" s="54" t="s">
        <v>173</v>
      </c>
      <c r="B32" s="53" t="s">
        <v>172</v>
      </c>
      <c r="C32" s="53"/>
      <c r="D32" s="53"/>
      <c r="E32" s="53"/>
      <c r="F32" s="52">
        <v>100000</v>
      </c>
      <c r="G32" s="52">
        <v>100000</v>
      </c>
      <c r="H32" s="51">
        <v>100000</v>
      </c>
    </row>
    <row r="33" spans="1:8" ht="23.25" customHeight="1" x14ac:dyDescent="0.2">
      <c r="A33" s="50" t="s">
        <v>69</v>
      </c>
      <c r="B33" s="49" t="s">
        <v>172</v>
      </c>
      <c r="C33" s="49" t="s">
        <v>116</v>
      </c>
      <c r="D33" s="49"/>
      <c r="E33" s="49"/>
      <c r="F33" s="48">
        <v>100000</v>
      </c>
      <c r="G33" s="48">
        <v>100000</v>
      </c>
      <c r="H33" s="47">
        <v>100000</v>
      </c>
    </row>
    <row r="34" spans="1:8" ht="34.5" customHeight="1" x14ac:dyDescent="0.2">
      <c r="A34" s="50" t="s">
        <v>11</v>
      </c>
      <c r="B34" s="49" t="s">
        <v>172</v>
      </c>
      <c r="C34" s="49" t="s">
        <v>114</v>
      </c>
      <c r="D34" s="49" t="s">
        <v>75</v>
      </c>
      <c r="E34" s="49" t="s">
        <v>73</v>
      </c>
      <c r="F34" s="48">
        <v>100000</v>
      </c>
      <c r="G34" s="48">
        <v>100000</v>
      </c>
      <c r="H34" s="47">
        <v>100000</v>
      </c>
    </row>
    <row r="35" spans="1:8" ht="45.75" customHeight="1" x14ac:dyDescent="0.2">
      <c r="A35" s="54" t="s">
        <v>91</v>
      </c>
      <c r="B35" s="53" t="s">
        <v>171</v>
      </c>
      <c r="C35" s="53"/>
      <c r="D35" s="53"/>
      <c r="E35" s="53"/>
      <c r="F35" s="52">
        <v>59100</v>
      </c>
      <c r="G35" s="52">
        <v>110000</v>
      </c>
      <c r="H35" s="51">
        <v>110000</v>
      </c>
    </row>
    <row r="36" spans="1:8" ht="34.5" customHeight="1" x14ac:dyDescent="0.2">
      <c r="A36" s="54" t="s">
        <v>170</v>
      </c>
      <c r="B36" s="53" t="s">
        <v>169</v>
      </c>
      <c r="C36" s="53"/>
      <c r="D36" s="53"/>
      <c r="E36" s="53"/>
      <c r="F36" s="52">
        <v>59100</v>
      </c>
      <c r="G36" s="52">
        <v>110000</v>
      </c>
      <c r="H36" s="51">
        <v>110000</v>
      </c>
    </row>
    <row r="37" spans="1:8" ht="23.25" customHeight="1" x14ac:dyDescent="0.2">
      <c r="A37" s="50" t="s">
        <v>69</v>
      </c>
      <c r="B37" s="49" t="s">
        <v>169</v>
      </c>
      <c r="C37" s="49" t="s">
        <v>116</v>
      </c>
      <c r="D37" s="49"/>
      <c r="E37" s="49"/>
      <c r="F37" s="48">
        <v>50000</v>
      </c>
      <c r="G37" s="48">
        <v>100000</v>
      </c>
      <c r="H37" s="47">
        <v>100000</v>
      </c>
    </row>
    <row r="38" spans="1:8" ht="34.5" customHeight="1" x14ac:dyDescent="0.2">
      <c r="A38" s="50" t="s">
        <v>11</v>
      </c>
      <c r="B38" s="49" t="s">
        <v>169</v>
      </c>
      <c r="C38" s="49" t="s">
        <v>114</v>
      </c>
      <c r="D38" s="49" t="s">
        <v>75</v>
      </c>
      <c r="E38" s="49" t="s">
        <v>73</v>
      </c>
      <c r="F38" s="48">
        <v>50000</v>
      </c>
      <c r="G38" s="48">
        <v>100000</v>
      </c>
      <c r="H38" s="47">
        <v>100000</v>
      </c>
    </row>
    <row r="39" spans="1:8" ht="15" customHeight="1" x14ac:dyDescent="0.2">
      <c r="A39" s="50" t="s">
        <v>12</v>
      </c>
      <c r="B39" s="49" t="s">
        <v>169</v>
      </c>
      <c r="C39" s="49" t="s">
        <v>81</v>
      </c>
      <c r="D39" s="49"/>
      <c r="E39" s="49"/>
      <c r="F39" s="48">
        <v>9100</v>
      </c>
      <c r="G39" s="48">
        <v>10000</v>
      </c>
      <c r="H39" s="47">
        <v>10000</v>
      </c>
    </row>
    <row r="40" spans="1:8" ht="15" customHeight="1" x14ac:dyDescent="0.2">
      <c r="A40" s="50" t="s">
        <v>70</v>
      </c>
      <c r="B40" s="49" t="s">
        <v>169</v>
      </c>
      <c r="C40" s="49" t="s">
        <v>168</v>
      </c>
      <c r="D40" s="49" t="s">
        <v>75</v>
      </c>
      <c r="E40" s="49" t="s">
        <v>73</v>
      </c>
      <c r="F40" s="48">
        <v>9100</v>
      </c>
      <c r="G40" s="48">
        <v>10000</v>
      </c>
      <c r="H40" s="47">
        <v>10000</v>
      </c>
    </row>
    <row r="41" spans="1:8" ht="57" customHeight="1" x14ac:dyDescent="0.2">
      <c r="A41" s="54" t="s">
        <v>92</v>
      </c>
      <c r="B41" s="53" t="s">
        <v>167</v>
      </c>
      <c r="C41" s="53"/>
      <c r="D41" s="53"/>
      <c r="E41" s="53"/>
      <c r="F41" s="52">
        <v>2551600</v>
      </c>
      <c r="G41" s="52">
        <v>2000000</v>
      </c>
      <c r="H41" s="51">
        <v>2300000</v>
      </c>
    </row>
    <row r="42" spans="1:8" ht="23.25" customHeight="1" x14ac:dyDescent="0.2">
      <c r="A42" s="54" t="s">
        <v>166</v>
      </c>
      <c r="B42" s="53" t="s">
        <v>165</v>
      </c>
      <c r="C42" s="53"/>
      <c r="D42" s="53"/>
      <c r="E42" s="53"/>
      <c r="F42" s="52">
        <v>2551600</v>
      </c>
      <c r="G42" s="52">
        <v>2000000</v>
      </c>
      <c r="H42" s="51">
        <v>2300000</v>
      </c>
    </row>
    <row r="43" spans="1:8" ht="23.25" customHeight="1" x14ac:dyDescent="0.2">
      <c r="A43" s="50" t="s">
        <v>69</v>
      </c>
      <c r="B43" s="49" t="s">
        <v>165</v>
      </c>
      <c r="C43" s="49" t="s">
        <v>116</v>
      </c>
      <c r="D43" s="49"/>
      <c r="E43" s="49"/>
      <c r="F43" s="48">
        <v>2551600</v>
      </c>
      <c r="G43" s="48">
        <v>2000000</v>
      </c>
      <c r="H43" s="47">
        <v>2300000</v>
      </c>
    </row>
    <row r="44" spans="1:8" ht="34.5" customHeight="1" x14ac:dyDescent="0.2">
      <c r="A44" s="50" t="s">
        <v>11</v>
      </c>
      <c r="B44" s="49" t="s">
        <v>165</v>
      </c>
      <c r="C44" s="49" t="s">
        <v>114</v>
      </c>
      <c r="D44" s="49" t="s">
        <v>75</v>
      </c>
      <c r="E44" s="49" t="s">
        <v>73</v>
      </c>
      <c r="F44" s="48">
        <v>2551600</v>
      </c>
      <c r="G44" s="48">
        <v>2000000</v>
      </c>
      <c r="H44" s="47">
        <v>2300000</v>
      </c>
    </row>
    <row r="45" spans="1:8" ht="34.5" customHeight="1" x14ac:dyDescent="0.2">
      <c r="A45" s="54" t="s">
        <v>112</v>
      </c>
      <c r="B45" s="53" t="s">
        <v>111</v>
      </c>
      <c r="C45" s="53"/>
      <c r="D45" s="53"/>
      <c r="E45" s="53"/>
      <c r="F45" s="52">
        <v>13750100</v>
      </c>
      <c r="G45" s="52">
        <v>12000000</v>
      </c>
      <c r="H45" s="51">
        <v>12000000</v>
      </c>
    </row>
    <row r="46" spans="1:8" ht="23.25" customHeight="1" x14ac:dyDescent="0.2">
      <c r="A46" s="54" t="s">
        <v>110</v>
      </c>
      <c r="B46" s="53" t="s">
        <v>108</v>
      </c>
      <c r="C46" s="53"/>
      <c r="D46" s="53"/>
      <c r="E46" s="53"/>
      <c r="F46" s="52">
        <v>13750100</v>
      </c>
      <c r="G46" s="52">
        <v>12000000</v>
      </c>
      <c r="H46" s="51">
        <v>12000000</v>
      </c>
    </row>
    <row r="47" spans="1:8" ht="34.5" customHeight="1" x14ac:dyDescent="0.2">
      <c r="A47" s="50" t="s">
        <v>67</v>
      </c>
      <c r="B47" s="49" t="s">
        <v>108</v>
      </c>
      <c r="C47" s="49" t="s">
        <v>109</v>
      </c>
      <c r="D47" s="49"/>
      <c r="E47" s="49"/>
      <c r="F47" s="48">
        <v>13750100</v>
      </c>
      <c r="G47" s="48">
        <v>12000000</v>
      </c>
      <c r="H47" s="47">
        <v>12000000</v>
      </c>
    </row>
    <row r="48" spans="1:8" ht="15" customHeight="1" x14ac:dyDescent="0.2">
      <c r="A48" s="50" t="s">
        <v>68</v>
      </c>
      <c r="B48" s="49" t="s">
        <v>108</v>
      </c>
      <c r="C48" s="49" t="s">
        <v>107</v>
      </c>
      <c r="D48" s="49" t="s">
        <v>79</v>
      </c>
      <c r="E48" s="49" t="s">
        <v>71</v>
      </c>
      <c r="F48" s="48">
        <v>13750100</v>
      </c>
      <c r="G48" s="48">
        <v>12000000</v>
      </c>
      <c r="H48" s="47">
        <v>12000000</v>
      </c>
    </row>
    <row r="49" spans="1:8" ht="34.5" customHeight="1" x14ac:dyDescent="0.2">
      <c r="A49" s="54" t="s">
        <v>93</v>
      </c>
      <c r="B49" s="53" t="s">
        <v>157</v>
      </c>
      <c r="C49" s="53"/>
      <c r="D49" s="53"/>
      <c r="E49" s="53"/>
      <c r="F49" s="52">
        <v>40000</v>
      </c>
      <c r="G49" s="52">
        <v>40000</v>
      </c>
      <c r="H49" s="51">
        <v>40000</v>
      </c>
    </row>
    <row r="50" spans="1:8" ht="23.25" customHeight="1" x14ac:dyDescent="0.2">
      <c r="A50" s="54" t="s">
        <v>156</v>
      </c>
      <c r="B50" s="53" t="s">
        <v>155</v>
      </c>
      <c r="C50" s="53"/>
      <c r="D50" s="53"/>
      <c r="E50" s="53"/>
      <c r="F50" s="52">
        <v>40000</v>
      </c>
      <c r="G50" s="52">
        <v>40000</v>
      </c>
      <c r="H50" s="51">
        <v>40000</v>
      </c>
    </row>
    <row r="51" spans="1:8" ht="23.25" customHeight="1" x14ac:dyDescent="0.2">
      <c r="A51" s="50" t="s">
        <v>69</v>
      </c>
      <c r="B51" s="49" t="s">
        <v>155</v>
      </c>
      <c r="C51" s="49" t="s">
        <v>116</v>
      </c>
      <c r="D51" s="49"/>
      <c r="E51" s="49"/>
      <c r="F51" s="48">
        <v>40000</v>
      </c>
      <c r="G51" s="48">
        <v>40000</v>
      </c>
      <c r="H51" s="47">
        <v>40000</v>
      </c>
    </row>
    <row r="52" spans="1:8" ht="34.5" customHeight="1" x14ac:dyDescent="0.2">
      <c r="A52" s="50" t="s">
        <v>11</v>
      </c>
      <c r="B52" s="49" t="s">
        <v>155</v>
      </c>
      <c r="C52" s="49" t="s">
        <v>114</v>
      </c>
      <c r="D52" s="49" t="s">
        <v>76</v>
      </c>
      <c r="E52" s="49" t="s">
        <v>75</v>
      </c>
      <c r="F52" s="48">
        <v>40000</v>
      </c>
      <c r="G52" s="48">
        <v>40000</v>
      </c>
      <c r="H52" s="47">
        <v>40000</v>
      </c>
    </row>
    <row r="53" spans="1:8" ht="34.5" customHeight="1" x14ac:dyDescent="0.2">
      <c r="A53" s="54" t="s">
        <v>162</v>
      </c>
      <c r="B53" s="53" t="s">
        <v>161</v>
      </c>
      <c r="C53" s="53"/>
      <c r="D53" s="53"/>
      <c r="E53" s="53"/>
      <c r="F53" s="52">
        <v>80000</v>
      </c>
      <c r="G53" s="52">
        <v>80000</v>
      </c>
      <c r="H53" s="51">
        <v>80000</v>
      </c>
    </row>
    <row r="54" spans="1:8" ht="34.5" customHeight="1" x14ac:dyDescent="0.2">
      <c r="A54" s="54" t="s">
        <v>160</v>
      </c>
      <c r="B54" s="53" t="s">
        <v>159</v>
      </c>
      <c r="C54" s="53"/>
      <c r="D54" s="53"/>
      <c r="E54" s="53"/>
      <c r="F54" s="52">
        <v>80000</v>
      </c>
      <c r="G54" s="52">
        <v>80000</v>
      </c>
      <c r="H54" s="51">
        <v>80000</v>
      </c>
    </row>
    <row r="55" spans="1:8" ht="23.25" customHeight="1" x14ac:dyDescent="0.2">
      <c r="A55" s="50" t="s">
        <v>69</v>
      </c>
      <c r="B55" s="49" t="s">
        <v>159</v>
      </c>
      <c r="C55" s="49" t="s">
        <v>116</v>
      </c>
      <c r="D55" s="49"/>
      <c r="E55" s="49"/>
      <c r="F55" s="48">
        <v>80000</v>
      </c>
      <c r="G55" s="48">
        <v>80000</v>
      </c>
      <c r="H55" s="47">
        <v>80000</v>
      </c>
    </row>
    <row r="56" spans="1:8" ht="34.5" customHeight="1" x14ac:dyDescent="0.2">
      <c r="A56" s="50" t="s">
        <v>11</v>
      </c>
      <c r="B56" s="49" t="s">
        <v>159</v>
      </c>
      <c r="C56" s="49" t="s">
        <v>114</v>
      </c>
      <c r="D56" s="49" t="s">
        <v>86</v>
      </c>
      <c r="E56" s="49" t="s">
        <v>86</v>
      </c>
      <c r="F56" s="48">
        <v>80000</v>
      </c>
      <c r="G56" s="48">
        <v>80000</v>
      </c>
      <c r="H56" s="47">
        <v>80000</v>
      </c>
    </row>
    <row r="57" spans="1:8" ht="15" customHeight="1" x14ac:dyDescent="0.2">
      <c r="A57" s="54" t="s">
        <v>7</v>
      </c>
      <c r="B57" s="53" t="s">
        <v>105</v>
      </c>
      <c r="C57" s="53"/>
      <c r="D57" s="53"/>
      <c r="E57" s="53"/>
      <c r="F57" s="52">
        <v>12161260</v>
      </c>
      <c r="G57" s="52">
        <v>11678900</v>
      </c>
      <c r="H57" s="51">
        <v>12609200</v>
      </c>
    </row>
    <row r="58" spans="1:8" ht="34.5" customHeight="1" x14ac:dyDescent="0.2">
      <c r="A58" s="54" t="s">
        <v>62</v>
      </c>
      <c r="B58" s="53" t="s">
        <v>144</v>
      </c>
      <c r="C58" s="53"/>
      <c r="D58" s="53"/>
      <c r="E58" s="53"/>
      <c r="F58" s="52">
        <v>6693228</v>
      </c>
      <c r="G58" s="52">
        <v>7000028</v>
      </c>
      <c r="H58" s="51">
        <v>7000028</v>
      </c>
    </row>
    <row r="59" spans="1:8" ht="57" customHeight="1" x14ac:dyDescent="0.2">
      <c r="A59" s="50" t="s">
        <v>9</v>
      </c>
      <c r="B59" s="49" t="s">
        <v>144</v>
      </c>
      <c r="C59" s="49" t="s">
        <v>135</v>
      </c>
      <c r="D59" s="49"/>
      <c r="E59" s="49"/>
      <c r="F59" s="48">
        <v>6693228</v>
      </c>
      <c r="G59" s="48">
        <v>7000028</v>
      </c>
      <c r="H59" s="47">
        <v>7000028</v>
      </c>
    </row>
    <row r="60" spans="1:8" ht="23.25" customHeight="1" x14ac:dyDescent="0.2">
      <c r="A60" s="50" t="s">
        <v>10</v>
      </c>
      <c r="B60" s="49" t="s">
        <v>144</v>
      </c>
      <c r="C60" s="49" t="s">
        <v>82</v>
      </c>
      <c r="D60" s="49" t="s">
        <v>71</v>
      </c>
      <c r="E60" s="49" t="s">
        <v>80</v>
      </c>
      <c r="F60" s="48">
        <v>6693228</v>
      </c>
      <c r="G60" s="48">
        <v>7000028</v>
      </c>
      <c r="H60" s="47">
        <v>7000028</v>
      </c>
    </row>
    <row r="61" spans="1:8" ht="23.25" customHeight="1" x14ac:dyDescent="0.2">
      <c r="A61" s="54" t="s">
        <v>63</v>
      </c>
      <c r="B61" s="53" t="s">
        <v>142</v>
      </c>
      <c r="C61" s="53"/>
      <c r="D61" s="53"/>
      <c r="E61" s="53"/>
      <c r="F61" s="52">
        <v>2612960</v>
      </c>
      <c r="G61" s="52">
        <v>1601200</v>
      </c>
      <c r="H61" s="51">
        <v>1622400</v>
      </c>
    </row>
    <row r="62" spans="1:8" ht="23.25" customHeight="1" x14ac:dyDescent="0.2">
      <c r="A62" s="50" t="s">
        <v>69</v>
      </c>
      <c r="B62" s="49" t="s">
        <v>142</v>
      </c>
      <c r="C62" s="49" t="s">
        <v>116</v>
      </c>
      <c r="D62" s="49"/>
      <c r="E62" s="49"/>
      <c r="F62" s="48">
        <v>2359000</v>
      </c>
      <c r="G62" s="48">
        <v>1501200</v>
      </c>
      <c r="H62" s="47">
        <v>1522400</v>
      </c>
    </row>
    <row r="63" spans="1:8" ht="34.5" customHeight="1" x14ac:dyDescent="0.2">
      <c r="A63" s="50" t="s">
        <v>11</v>
      </c>
      <c r="B63" s="49" t="s">
        <v>142</v>
      </c>
      <c r="C63" s="49" t="s">
        <v>114</v>
      </c>
      <c r="D63" s="49" t="s">
        <v>71</v>
      </c>
      <c r="E63" s="49" t="s">
        <v>80</v>
      </c>
      <c r="F63" s="48">
        <v>2359000</v>
      </c>
      <c r="G63" s="48">
        <v>1501200</v>
      </c>
      <c r="H63" s="47">
        <v>1522400</v>
      </c>
    </row>
    <row r="64" spans="1:8" ht="15" customHeight="1" x14ac:dyDescent="0.2">
      <c r="A64" s="50" t="s">
        <v>12</v>
      </c>
      <c r="B64" s="49" t="s">
        <v>142</v>
      </c>
      <c r="C64" s="49" t="s">
        <v>81</v>
      </c>
      <c r="D64" s="49"/>
      <c r="E64" s="49"/>
      <c r="F64" s="48">
        <v>253960</v>
      </c>
      <c r="G64" s="48">
        <v>100000</v>
      </c>
      <c r="H64" s="47">
        <v>100000</v>
      </c>
    </row>
    <row r="65" spans="1:8" ht="15" customHeight="1" x14ac:dyDescent="0.2">
      <c r="A65" s="50" t="s">
        <v>143</v>
      </c>
      <c r="B65" s="49" t="s">
        <v>142</v>
      </c>
      <c r="C65" s="49" t="s">
        <v>141</v>
      </c>
      <c r="D65" s="49" t="s">
        <v>71</v>
      </c>
      <c r="E65" s="49" t="s">
        <v>80</v>
      </c>
      <c r="F65" s="48">
        <v>161160</v>
      </c>
      <c r="G65" s="48">
        <v>0</v>
      </c>
      <c r="H65" s="47">
        <v>0</v>
      </c>
    </row>
    <row r="66" spans="1:8" ht="15" customHeight="1" x14ac:dyDescent="0.2">
      <c r="A66" s="50" t="s">
        <v>70</v>
      </c>
      <c r="B66" s="49" t="s">
        <v>142</v>
      </c>
      <c r="C66" s="49" t="s">
        <v>168</v>
      </c>
      <c r="D66" s="49" t="s">
        <v>71</v>
      </c>
      <c r="E66" s="49" t="s">
        <v>80</v>
      </c>
      <c r="F66" s="48">
        <v>92800</v>
      </c>
      <c r="G66" s="48">
        <v>100000</v>
      </c>
      <c r="H66" s="47">
        <v>100000</v>
      </c>
    </row>
    <row r="67" spans="1:8" ht="23.25" customHeight="1" x14ac:dyDescent="0.2">
      <c r="A67" s="54" t="s">
        <v>33</v>
      </c>
      <c r="B67" s="53" t="s">
        <v>182</v>
      </c>
      <c r="C67" s="53"/>
      <c r="D67" s="53"/>
      <c r="E67" s="53"/>
      <c r="F67" s="52">
        <v>42100</v>
      </c>
      <c r="G67" s="52">
        <v>42100</v>
      </c>
      <c r="H67" s="51">
        <v>42100</v>
      </c>
    </row>
    <row r="68" spans="1:8" ht="15" customHeight="1" x14ac:dyDescent="0.2">
      <c r="A68" s="50" t="s">
        <v>14</v>
      </c>
      <c r="B68" s="49" t="s">
        <v>182</v>
      </c>
      <c r="C68" s="49" t="s">
        <v>183</v>
      </c>
      <c r="D68" s="49"/>
      <c r="E68" s="49"/>
      <c r="F68" s="48">
        <v>42100</v>
      </c>
      <c r="G68" s="48">
        <v>42100</v>
      </c>
      <c r="H68" s="47">
        <v>42100</v>
      </c>
    </row>
    <row r="69" spans="1:8" ht="15" customHeight="1" x14ac:dyDescent="0.2">
      <c r="A69" s="50" t="s">
        <v>15</v>
      </c>
      <c r="B69" s="49" t="s">
        <v>182</v>
      </c>
      <c r="C69" s="49" t="s">
        <v>181</v>
      </c>
      <c r="D69" s="49" t="s">
        <v>71</v>
      </c>
      <c r="E69" s="49" t="s">
        <v>78</v>
      </c>
      <c r="F69" s="48">
        <v>42100</v>
      </c>
      <c r="G69" s="48">
        <v>42100</v>
      </c>
      <c r="H69" s="47">
        <v>42100</v>
      </c>
    </row>
    <row r="70" spans="1:8" ht="34.5" customHeight="1" x14ac:dyDescent="0.2">
      <c r="A70" s="54" t="s">
        <v>64</v>
      </c>
      <c r="B70" s="53" t="s">
        <v>178</v>
      </c>
      <c r="C70" s="53"/>
      <c r="D70" s="53"/>
      <c r="E70" s="53"/>
      <c r="F70" s="52">
        <v>100000</v>
      </c>
      <c r="G70" s="52">
        <v>0</v>
      </c>
      <c r="H70" s="51">
        <v>0</v>
      </c>
    </row>
    <row r="71" spans="1:8" ht="23.25" customHeight="1" x14ac:dyDescent="0.2">
      <c r="A71" s="50" t="s">
        <v>69</v>
      </c>
      <c r="B71" s="49" t="s">
        <v>178</v>
      </c>
      <c r="C71" s="49" t="s">
        <v>116</v>
      </c>
      <c r="D71" s="49"/>
      <c r="E71" s="49"/>
      <c r="F71" s="48">
        <v>100000</v>
      </c>
      <c r="G71" s="48">
        <v>0</v>
      </c>
      <c r="H71" s="47">
        <v>0</v>
      </c>
    </row>
    <row r="72" spans="1:8" ht="34.5" customHeight="1" x14ac:dyDescent="0.2">
      <c r="A72" s="50" t="s">
        <v>11</v>
      </c>
      <c r="B72" s="49" t="s">
        <v>178</v>
      </c>
      <c r="C72" s="49" t="s">
        <v>114</v>
      </c>
      <c r="D72" s="49" t="s">
        <v>71</v>
      </c>
      <c r="E72" s="49" t="s">
        <v>77</v>
      </c>
      <c r="F72" s="48">
        <v>100000</v>
      </c>
      <c r="G72" s="48">
        <v>0</v>
      </c>
      <c r="H72" s="47">
        <v>0</v>
      </c>
    </row>
    <row r="73" spans="1:8" ht="15" customHeight="1" x14ac:dyDescent="0.2">
      <c r="A73" s="54" t="s">
        <v>21</v>
      </c>
      <c r="B73" s="53" t="s">
        <v>177</v>
      </c>
      <c r="C73" s="53"/>
      <c r="D73" s="53"/>
      <c r="E73" s="53"/>
      <c r="F73" s="52">
        <v>10000</v>
      </c>
      <c r="G73" s="52">
        <v>10000</v>
      </c>
      <c r="H73" s="51">
        <v>10000</v>
      </c>
    </row>
    <row r="74" spans="1:8" ht="15" customHeight="1" x14ac:dyDescent="0.2">
      <c r="A74" s="50" t="s">
        <v>12</v>
      </c>
      <c r="B74" s="49" t="s">
        <v>177</v>
      </c>
      <c r="C74" s="49" t="s">
        <v>81</v>
      </c>
      <c r="D74" s="49"/>
      <c r="E74" s="49"/>
      <c r="F74" s="48">
        <v>10000</v>
      </c>
      <c r="G74" s="48">
        <v>10000</v>
      </c>
      <c r="H74" s="47">
        <v>10000</v>
      </c>
    </row>
    <row r="75" spans="1:8" ht="15" customHeight="1" x14ac:dyDescent="0.2">
      <c r="A75" s="50" t="s">
        <v>70</v>
      </c>
      <c r="B75" s="49" t="s">
        <v>177</v>
      </c>
      <c r="C75" s="49" t="s">
        <v>168</v>
      </c>
      <c r="D75" s="49" t="s">
        <v>71</v>
      </c>
      <c r="E75" s="49" t="s">
        <v>77</v>
      </c>
      <c r="F75" s="48">
        <v>10000</v>
      </c>
      <c r="G75" s="48">
        <v>10000</v>
      </c>
      <c r="H75" s="47">
        <v>10000</v>
      </c>
    </row>
    <row r="76" spans="1:8" ht="34.5" customHeight="1" x14ac:dyDescent="0.2">
      <c r="A76" s="54" t="s">
        <v>28</v>
      </c>
      <c r="B76" s="53" t="s">
        <v>102</v>
      </c>
      <c r="C76" s="53"/>
      <c r="D76" s="53"/>
      <c r="E76" s="53"/>
      <c r="F76" s="52">
        <v>268500</v>
      </c>
      <c r="G76" s="52">
        <v>268500</v>
      </c>
      <c r="H76" s="51">
        <v>268500</v>
      </c>
    </row>
    <row r="77" spans="1:8" ht="23.25" customHeight="1" x14ac:dyDescent="0.2">
      <c r="A77" s="50" t="s">
        <v>29</v>
      </c>
      <c r="B77" s="49" t="s">
        <v>102</v>
      </c>
      <c r="C77" s="49" t="s">
        <v>104</v>
      </c>
      <c r="D77" s="49"/>
      <c r="E77" s="49"/>
      <c r="F77" s="48">
        <v>268500</v>
      </c>
      <c r="G77" s="48">
        <v>268500</v>
      </c>
      <c r="H77" s="47">
        <v>268500</v>
      </c>
    </row>
    <row r="78" spans="1:8" ht="23.25" customHeight="1" x14ac:dyDescent="0.2">
      <c r="A78" s="50" t="s">
        <v>103</v>
      </c>
      <c r="B78" s="49" t="s">
        <v>102</v>
      </c>
      <c r="C78" s="49" t="s">
        <v>101</v>
      </c>
      <c r="D78" s="49" t="s">
        <v>74</v>
      </c>
      <c r="E78" s="49" t="s">
        <v>71</v>
      </c>
      <c r="F78" s="48">
        <v>268500</v>
      </c>
      <c r="G78" s="48">
        <v>268500</v>
      </c>
      <c r="H78" s="47">
        <v>268500</v>
      </c>
    </row>
    <row r="79" spans="1:8" ht="15" customHeight="1" x14ac:dyDescent="0.2">
      <c r="A79" s="54" t="s">
        <v>8</v>
      </c>
      <c r="B79" s="53" t="s">
        <v>146</v>
      </c>
      <c r="C79" s="53"/>
      <c r="D79" s="53"/>
      <c r="E79" s="53"/>
      <c r="F79" s="52">
        <v>1417072</v>
      </c>
      <c r="G79" s="52">
        <v>1417072</v>
      </c>
      <c r="H79" s="51">
        <v>1417072</v>
      </c>
    </row>
    <row r="80" spans="1:8" ht="57" customHeight="1" x14ac:dyDescent="0.2">
      <c r="A80" s="50" t="s">
        <v>9</v>
      </c>
      <c r="B80" s="49" t="s">
        <v>146</v>
      </c>
      <c r="C80" s="49" t="s">
        <v>135</v>
      </c>
      <c r="D80" s="49"/>
      <c r="E80" s="49"/>
      <c r="F80" s="48">
        <v>1417072</v>
      </c>
      <c r="G80" s="48">
        <v>1417072</v>
      </c>
      <c r="H80" s="47">
        <v>1417072</v>
      </c>
    </row>
    <row r="81" spans="1:8" ht="23.25" customHeight="1" x14ac:dyDescent="0.2">
      <c r="A81" s="50" t="s">
        <v>10</v>
      </c>
      <c r="B81" s="49" t="s">
        <v>146</v>
      </c>
      <c r="C81" s="49" t="s">
        <v>82</v>
      </c>
      <c r="D81" s="49" t="s">
        <v>71</v>
      </c>
      <c r="E81" s="49" t="s">
        <v>72</v>
      </c>
      <c r="F81" s="48">
        <v>1417072</v>
      </c>
      <c r="G81" s="48">
        <v>1417072</v>
      </c>
      <c r="H81" s="47">
        <v>1417072</v>
      </c>
    </row>
    <row r="82" spans="1:8" ht="23.25" customHeight="1" x14ac:dyDescent="0.2">
      <c r="A82" s="54" t="s">
        <v>17</v>
      </c>
      <c r="B82" s="53" t="s">
        <v>139</v>
      </c>
      <c r="C82" s="53"/>
      <c r="D82" s="53"/>
      <c r="E82" s="53"/>
      <c r="F82" s="52">
        <v>482000</v>
      </c>
      <c r="G82" s="52">
        <v>0</v>
      </c>
      <c r="H82" s="51">
        <v>0</v>
      </c>
    </row>
    <row r="83" spans="1:8" ht="15" customHeight="1" x14ac:dyDescent="0.2">
      <c r="A83" s="50" t="s">
        <v>12</v>
      </c>
      <c r="B83" s="49" t="s">
        <v>139</v>
      </c>
      <c r="C83" s="49" t="s">
        <v>81</v>
      </c>
      <c r="D83" s="49"/>
      <c r="E83" s="49"/>
      <c r="F83" s="48">
        <v>482000</v>
      </c>
      <c r="G83" s="48">
        <v>0</v>
      </c>
      <c r="H83" s="47">
        <v>0</v>
      </c>
    </row>
    <row r="84" spans="1:8" ht="15" customHeight="1" x14ac:dyDescent="0.2">
      <c r="A84" s="50" t="s">
        <v>140</v>
      </c>
      <c r="B84" s="49" t="s">
        <v>139</v>
      </c>
      <c r="C84" s="49" t="s">
        <v>138</v>
      </c>
      <c r="D84" s="49" t="s">
        <v>71</v>
      </c>
      <c r="E84" s="49" t="s">
        <v>86</v>
      </c>
      <c r="F84" s="48">
        <v>482000</v>
      </c>
      <c r="G84" s="48">
        <v>0</v>
      </c>
      <c r="H84" s="47">
        <v>0</v>
      </c>
    </row>
    <row r="85" spans="1:8" ht="23.25" customHeight="1" x14ac:dyDescent="0.2">
      <c r="A85" s="54" t="s">
        <v>121</v>
      </c>
      <c r="B85" s="53" t="s">
        <v>120</v>
      </c>
      <c r="C85" s="53"/>
      <c r="D85" s="53"/>
      <c r="E85" s="53"/>
      <c r="F85" s="52">
        <v>15300</v>
      </c>
      <c r="G85" s="52">
        <v>20000</v>
      </c>
      <c r="H85" s="51">
        <v>30000</v>
      </c>
    </row>
    <row r="86" spans="1:8" ht="23.25" customHeight="1" x14ac:dyDescent="0.2">
      <c r="A86" s="50" t="s">
        <v>69</v>
      </c>
      <c r="B86" s="49" t="s">
        <v>120</v>
      </c>
      <c r="C86" s="49" t="s">
        <v>116</v>
      </c>
      <c r="D86" s="49"/>
      <c r="E86" s="49"/>
      <c r="F86" s="48">
        <v>15300</v>
      </c>
      <c r="G86" s="48">
        <v>20000</v>
      </c>
      <c r="H86" s="47">
        <v>30000</v>
      </c>
    </row>
    <row r="87" spans="1:8" ht="34.5" customHeight="1" x14ac:dyDescent="0.2">
      <c r="A87" s="50" t="s">
        <v>11</v>
      </c>
      <c r="B87" s="49" t="s">
        <v>120</v>
      </c>
      <c r="C87" s="49" t="s">
        <v>114</v>
      </c>
      <c r="D87" s="49" t="s">
        <v>75</v>
      </c>
      <c r="E87" s="49" t="s">
        <v>71</v>
      </c>
      <c r="F87" s="48">
        <v>15300</v>
      </c>
      <c r="G87" s="48">
        <v>20000</v>
      </c>
      <c r="H87" s="47">
        <v>30000</v>
      </c>
    </row>
    <row r="88" spans="1:8" ht="15" customHeight="1" x14ac:dyDescent="0.2">
      <c r="A88" s="54" t="s">
        <v>56</v>
      </c>
      <c r="B88" s="53" t="s">
        <v>180</v>
      </c>
      <c r="C88" s="53"/>
      <c r="D88" s="53"/>
      <c r="E88" s="53"/>
      <c r="F88" s="52">
        <v>20000</v>
      </c>
      <c r="G88" s="52">
        <v>20000</v>
      </c>
      <c r="H88" s="51">
        <v>20000</v>
      </c>
    </row>
    <row r="89" spans="1:8" ht="15" customHeight="1" x14ac:dyDescent="0.2">
      <c r="A89" s="50" t="s">
        <v>12</v>
      </c>
      <c r="B89" s="49" t="s">
        <v>180</v>
      </c>
      <c r="C89" s="49" t="s">
        <v>81</v>
      </c>
      <c r="D89" s="49"/>
      <c r="E89" s="49"/>
      <c r="F89" s="48">
        <v>20000</v>
      </c>
      <c r="G89" s="48">
        <v>20000</v>
      </c>
      <c r="H89" s="47">
        <v>20000</v>
      </c>
    </row>
    <row r="90" spans="1:8" ht="15" customHeight="1" x14ac:dyDescent="0.2">
      <c r="A90" s="50" t="s">
        <v>19</v>
      </c>
      <c r="B90" s="49" t="s">
        <v>180</v>
      </c>
      <c r="C90" s="49" t="s">
        <v>179</v>
      </c>
      <c r="D90" s="49" t="s">
        <v>71</v>
      </c>
      <c r="E90" s="49" t="s">
        <v>76</v>
      </c>
      <c r="F90" s="48">
        <v>20000</v>
      </c>
      <c r="G90" s="48">
        <v>20000</v>
      </c>
      <c r="H90" s="47">
        <v>20000</v>
      </c>
    </row>
    <row r="91" spans="1:8" ht="34.5" customHeight="1" x14ac:dyDescent="0.2">
      <c r="A91" s="54" t="s">
        <v>136</v>
      </c>
      <c r="B91" s="53" t="s">
        <v>134</v>
      </c>
      <c r="C91" s="53"/>
      <c r="D91" s="53"/>
      <c r="E91" s="53"/>
      <c r="F91" s="52">
        <v>500000</v>
      </c>
      <c r="G91" s="52">
        <v>543000</v>
      </c>
      <c r="H91" s="51">
        <v>562500</v>
      </c>
    </row>
    <row r="92" spans="1:8" ht="57" customHeight="1" x14ac:dyDescent="0.2">
      <c r="A92" s="50" t="s">
        <v>9</v>
      </c>
      <c r="B92" s="49" t="s">
        <v>134</v>
      </c>
      <c r="C92" s="49" t="s">
        <v>135</v>
      </c>
      <c r="D92" s="49"/>
      <c r="E92" s="49"/>
      <c r="F92" s="48">
        <v>460000</v>
      </c>
      <c r="G92" s="48">
        <v>472800</v>
      </c>
      <c r="H92" s="47">
        <v>492000</v>
      </c>
    </row>
    <row r="93" spans="1:8" ht="23.25" customHeight="1" x14ac:dyDescent="0.2">
      <c r="A93" s="50" t="s">
        <v>10</v>
      </c>
      <c r="B93" s="49" t="s">
        <v>134</v>
      </c>
      <c r="C93" s="49" t="s">
        <v>82</v>
      </c>
      <c r="D93" s="49" t="s">
        <v>72</v>
      </c>
      <c r="E93" s="49" t="s">
        <v>73</v>
      </c>
      <c r="F93" s="48">
        <v>460000</v>
      </c>
      <c r="G93" s="48">
        <v>472800</v>
      </c>
      <c r="H93" s="47">
        <v>492000</v>
      </c>
    </row>
    <row r="94" spans="1:8" ht="23.25" customHeight="1" x14ac:dyDescent="0.2">
      <c r="A94" s="50" t="s">
        <v>69</v>
      </c>
      <c r="B94" s="49" t="s">
        <v>134</v>
      </c>
      <c r="C94" s="49" t="s">
        <v>116</v>
      </c>
      <c r="D94" s="49"/>
      <c r="E94" s="49"/>
      <c r="F94" s="48">
        <v>40000</v>
      </c>
      <c r="G94" s="48">
        <v>70200</v>
      </c>
      <c r="H94" s="47">
        <v>70500</v>
      </c>
    </row>
    <row r="95" spans="1:8" ht="34.5" customHeight="1" x14ac:dyDescent="0.2">
      <c r="A95" s="50" t="s">
        <v>11</v>
      </c>
      <c r="B95" s="49" t="s">
        <v>134</v>
      </c>
      <c r="C95" s="49" t="s">
        <v>114</v>
      </c>
      <c r="D95" s="49" t="s">
        <v>72</v>
      </c>
      <c r="E95" s="49" t="s">
        <v>73</v>
      </c>
      <c r="F95" s="48">
        <v>40000</v>
      </c>
      <c r="G95" s="48">
        <v>70200</v>
      </c>
      <c r="H95" s="47">
        <v>70500</v>
      </c>
    </row>
    <row r="96" spans="1:8" ht="23.25" customHeight="1" x14ac:dyDescent="0.2">
      <c r="A96" s="54" t="s">
        <v>65</v>
      </c>
      <c r="B96" s="53" t="s">
        <v>184</v>
      </c>
      <c r="C96" s="53"/>
      <c r="D96" s="53"/>
      <c r="E96" s="53"/>
      <c r="F96" s="52">
        <v>100</v>
      </c>
      <c r="G96" s="52">
        <v>100</v>
      </c>
      <c r="H96" s="51">
        <v>100</v>
      </c>
    </row>
    <row r="97" spans="1:8" ht="23.25" customHeight="1" x14ac:dyDescent="0.2">
      <c r="A97" s="50" t="s">
        <v>69</v>
      </c>
      <c r="B97" s="49" t="s">
        <v>184</v>
      </c>
      <c r="C97" s="49" t="s">
        <v>116</v>
      </c>
      <c r="D97" s="49"/>
      <c r="E97" s="49"/>
      <c r="F97" s="48">
        <v>100</v>
      </c>
      <c r="G97" s="48">
        <v>100</v>
      </c>
      <c r="H97" s="47">
        <v>100</v>
      </c>
    </row>
    <row r="98" spans="1:8" ht="34.5" customHeight="1" x14ac:dyDescent="0.2">
      <c r="A98" s="50" t="s">
        <v>11</v>
      </c>
      <c r="B98" s="49" t="s">
        <v>184</v>
      </c>
      <c r="C98" s="49" t="s">
        <v>114</v>
      </c>
      <c r="D98" s="49" t="s">
        <v>71</v>
      </c>
      <c r="E98" s="49" t="s">
        <v>80</v>
      </c>
      <c r="F98" s="48">
        <v>100</v>
      </c>
      <c r="G98" s="48">
        <v>100</v>
      </c>
      <c r="H98" s="47">
        <v>100</v>
      </c>
    </row>
    <row r="99" spans="1:8" ht="15" customHeight="1" x14ac:dyDescent="0.2">
      <c r="A99" s="54" t="s">
        <v>153</v>
      </c>
      <c r="B99" s="53" t="s">
        <v>151</v>
      </c>
      <c r="C99" s="53"/>
      <c r="D99" s="53"/>
      <c r="E99" s="53"/>
      <c r="F99" s="52">
        <v>0</v>
      </c>
      <c r="G99" s="52">
        <v>756900</v>
      </c>
      <c r="H99" s="51">
        <v>1636500</v>
      </c>
    </row>
    <row r="100" spans="1:8" ht="15" customHeight="1" x14ac:dyDescent="0.2">
      <c r="A100" s="50" t="s">
        <v>153</v>
      </c>
      <c r="B100" s="49" t="s">
        <v>151</v>
      </c>
      <c r="C100" s="49" t="s">
        <v>85</v>
      </c>
      <c r="D100" s="49"/>
      <c r="E100" s="49"/>
      <c r="F100" s="48">
        <v>0</v>
      </c>
      <c r="G100" s="48">
        <v>756900</v>
      </c>
      <c r="H100" s="47">
        <v>1636500</v>
      </c>
    </row>
    <row r="101" spans="1:8" ht="15" customHeight="1" thickBot="1" x14ac:dyDescent="0.25">
      <c r="A101" s="50" t="s">
        <v>153</v>
      </c>
      <c r="B101" s="49" t="s">
        <v>151</v>
      </c>
      <c r="C101" s="49" t="s">
        <v>84</v>
      </c>
      <c r="D101" s="49" t="s">
        <v>152</v>
      </c>
      <c r="E101" s="49" t="s">
        <v>152</v>
      </c>
      <c r="F101" s="48">
        <v>0</v>
      </c>
      <c r="G101" s="48">
        <v>756900</v>
      </c>
      <c r="H101" s="47">
        <v>1636500</v>
      </c>
    </row>
    <row r="102" spans="1:8" ht="13.5" customHeight="1" thickBot="1" x14ac:dyDescent="0.25">
      <c r="A102" s="90" t="s">
        <v>31</v>
      </c>
      <c r="B102" s="90"/>
      <c r="C102" s="90"/>
      <c r="D102" s="90"/>
      <c r="E102" s="90"/>
      <c r="F102" s="46">
        <v>39094778.789999999</v>
      </c>
      <c r="G102" s="46">
        <v>30818900</v>
      </c>
      <c r="H102" s="45">
        <v>33292200</v>
      </c>
    </row>
    <row r="103" spans="1:8" ht="14.25" customHeight="1" x14ac:dyDescent="0.2">
      <c r="A103" s="41"/>
      <c r="B103" s="44"/>
      <c r="C103" s="44"/>
      <c r="D103" s="91"/>
      <c r="E103" s="91"/>
    </row>
    <row r="104" spans="1:8" ht="14.25" customHeight="1" x14ac:dyDescent="0.2">
      <c r="A104" s="41"/>
      <c r="B104" s="43"/>
      <c r="C104" s="42"/>
      <c r="D104" s="92"/>
      <c r="E104" s="92"/>
    </row>
    <row r="105" spans="1:8" ht="14.25" customHeight="1" x14ac:dyDescent="0.2">
      <c r="A105" s="41"/>
      <c r="B105" s="41"/>
      <c r="C105" s="41"/>
      <c r="D105" s="41"/>
      <c r="E105" s="41"/>
    </row>
  </sheetData>
  <mergeCells count="13">
    <mergeCell ref="D103:E103"/>
    <mergeCell ref="D104:E104"/>
    <mergeCell ref="A8:H8"/>
    <mergeCell ref="A9:A10"/>
    <mergeCell ref="B9:B10"/>
    <mergeCell ref="C9:C10"/>
    <mergeCell ref="D9:D10"/>
    <mergeCell ref="E9:E10"/>
    <mergeCell ref="G1:H1"/>
    <mergeCell ref="G5:H5"/>
    <mergeCell ref="A7:H7"/>
    <mergeCell ref="G2:H4"/>
    <mergeCell ref="A102:E102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topLeftCell="A127" workbookViewId="0">
      <selection activeCell="E14" sqref="E14"/>
    </sheetView>
  </sheetViews>
  <sheetFormatPr defaultRowHeight="12.75" x14ac:dyDescent="0.2"/>
  <cols>
    <col min="1" max="1" width="39.5703125" style="1" customWidth="1"/>
    <col min="2" max="2" width="9.28515625" style="1" customWidth="1"/>
    <col min="3" max="3" width="9" style="1" customWidth="1"/>
    <col min="4" max="4" width="10.140625" style="1" customWidth="1"/>
    <col min="5" max="5" width="10" style="1" customWidth="1"/>
    <col min="6" max="6" width="9" style="1" customWidth="1"/>
    <col min="7" max="9" width="15.85546875" style="1" customWidth="1"/>
    <col min="10" max="16384" width="9.140625" style="1"/>
  </cols>
  <sheetData>
    <row r="1" spans="1:9" ht="11.25" customHeight="1" x14ac:dyDescent="0.2">
      <c r="A1" s="41"/>
      <c r="B1" s="41"/>
      <c r="C1" s="41"/>
      <c r="D1" s="41"/>
      <c r="E1" s="41"/>
      <c r="F1" s="41"/>
      <c r="G1" s="41"/>
      <c r="H1" s="95" t="s">
        <v>188</v>
      </c>
      <c r="I1" s="95"/>
    </row>
    <row r="2" spans="1:9" ht="58.5" customHeight="1" x14ac:dyDescent="0.2">
      <c r="A2" s="74"/>
      <c r="B2" s="74"/>
      <c r="C2" s="74"/>
      <c r="D2" s="74"/>
      <c r="E2" s="74"/>
      <c r="F2" s="74"/>
      <c r="G2" s="74"/>
      <c r="H2" s="91" t="s">
        <v>187</v>
      </c>
      <c r="I2" s="95"/>
    </row>
    <row r="3" spans="1:9" ht="12" customHeight="1" x14ac:dyDescent="0.2">
      <c r="A3" s="96" t="s">
        <v>150</v>
      </c>
      <c r="B3" s="96"/>
      <c r="C3" s="96"/>
      <c r="D3" s="96"/>
      <c r="E3" s="96"/>
      <c r="F3" s="96"/>
      <c r="G3" s="96"/>
      <c r="H3" s="96"/>
      <c r="I3" s="96"/>
    </row>
    <row r="4" spans="1:9" ht="11.25" customHeight="1" x14ac:dyDescent="0.2">
      <c r="A4" s="73"/>
      <c r="B4" s="72"/>
      <c r="C4" s="72"/>
      <c r="D4" s="72"/>
      <c r="E4" s="72"/>
      <c r="F4" s="72"/>
      <c r="G4" s="72"/>
      <c r="H4" s="72"/>
      <c r="I4" s="72"/>
    </row>
    <row r="5" spans="1:9" ht="11.25" customHeight="1" thickBot="1" x14ac:dyDescent="0.25">
      <c r="A5" s="93" t="s">
        <v>149</v>
      </c>
      <c r="B5" s="93"/>
      <c r="C5" s="93"/>
      <c r="D5" s="93"/>
      <c r="E5" s="93"/>
      <c r="F5" s="93"/>
      <c r="G5" s="93"/>
      <c r="H5" s="93"/>
      <c r="I5" s="93"/>
    </row>
    <row r="6" spans="1:9" ht="13.5" thickBot="1" x14ac:dyDescent="0.25">
      <c r="A6" s="94" t="s">
        <v>0</v>
      </c>
      <c r="B6" s="94" t="s">
        <v>32</v>
      </c>
      <c r="C6" s="94" t="s">
        <v>1</v>
      </c>
      <c r="D6" s="94" t="s">
        <v>2</v>
      </c>
      <c r="E6" s="94" t="s">
        <v>3</v>
      </c>
      <c r="F6" s="94" t="s">
        <v>4</v>
      </c>
      <c r="G6" s="63" t="s">
        <v>58</v>
      </c>
      <c r="H6" s="63" t="s">
        <v>5</v>
      </c>
      <c r="I6" s="63" t="s">
        <v>5</v>
      </c>
    </row>
    <row r="7" spans="1:9" ht="13.5" customHeight="1" thickBot="1" x14ac:dyDescent="0.25">
      <c r="A7" s="94"/>
      <c r="B7" s="94"/>
      <c r="C7" s="94"/>
      <c r="D7" s="94"/>
      <c r="E7" s="94"/>
      <c r="F7" s="94"/>
      <c r="G7" s="62" t="s">
        <v>66</v>
      </c>
      <c r="H7" s="62" t="s">
        <v>94</v>
      </c>
      <c r="I7" s="62" t="s">
        <v>95</v>
      </c>
    </row>
    <row r="8" spans="1:9" ht="15" customHeight="1" thickBot="1" x14ac:dyDescent="0.25">
      <c r="A8" s="61">
        <v>1</v>
      </c>
      <c r="B8" s="60">
        <v>2</v>
      </c>
      <c r="C8" s="60">
        <v>3</v>
      </c>
      <c r="D8" s="60">
        <v>4</v>
      </c>
      <c r="E8" s="60">
        <v>5</v>
      </c>
      <c r="F8" s="60">
        <v>6</v>
      </c>
      <c r="G8" s="59">
        <v>7</v>
      </c>
      <c r="H8" s="59">
        <v>8</v>
      </c>
      <c r="I8" s="59">
        <v>9</v>
      </c>
    </row>
    <row r="9" spans="1:9" ht="23.25" customHeight="1" x14ac:dyDescent="0.2">
      <c r="A9" s="58" t="s">
        <v>148</v>
      </c>
      <c r="B9" s="71" t="s">
        <v>87</v>
      </c>
      <c r="C9" s="57"/>
      <c r="D9" s="57"/>
      <c r="E9" s="57"/>
      <c r="F9" s="57"/>
      <c r="G9" s="56">
        <v>39094778.789999999</v>
      </c>
      <c r="H9" s="56">
        <v>30818900</v>
      </c>
      <c r="I9" s="55">
        <v>33292200</v>
      </c>
    </row>
    <row r="10" spans="1:9" ht="15" customHeight="1" x14ac:dyDescent="0.2">
      <c r="A10" s="54" t="s">
        <v>147</v>
      </c>
      <c r="B10" s="69" t="s">
        <v>87</v>
      </c>
      <c r="C10" s="53" t="s">
        <v>71</v>
      </c>
      <c r="D10" s="53"/>
      <c r="E10" s="53"/>
      <c r="F10" s="53"/>
      <c r="G10" s="52">
        <v>11377460</v>
      </c>
      <c r="H10" s="52">
        <v>10090500</v>
      </c>
      <c r="I10" s="51">
        <v>10111700</v>
      </c>
    </row>
    <row r="11" spans="1:9" ht="34.5" customHeight="1" x14ac:dyDescent="0.2">
      <c r="A11" s="54" t="s">
        <v>6</v>
      </c>
      <c r="B11" s="69" t="s">
        <v>87</v>
      </c>
      <c r="C11" s="53" t="s">
        <v>71</v>
      </c>
      <c r="D11" s="53" t="s">
        <v>72</v>
      </c>
      <c r="E11" s="53"/>
      <c r="F11" s="53"/>
      <c r="G11" s="52">
        <v>1417072</v>
      </c>
      <c r="H11" s="52">
        <v>1417072</v>
      </c>
      <c r="I11" s="51">
        <v>1417072</v>
      </c>
    </row>
    <row r="12" spans="1:9" ht="15" customHeight="1" x14ac:dyDescent="0.2">
      <c r="A12" s="54" t="s">
        <v>7</v>
      </c>
      <c r="B12" s="69" t="s">
        <v>87</v>
      </c>
      <c r="C12" s="53" t="s">
        <v>71</v>
      </c>
      <c r="D12" s="53" t="s">
        <v>72</v>
      </c>
      <c r="E12" s="70" t="s">
        <v>105</v>
      </c>
      <c r="F12" s="53"/>
      <c r="G12" s="52">
        <v>1417072</v>
      </c>
      <c r="H12" s="52">
        <v>1417072</v>
      </c>
      <c r="I12" s="51">
        <v>1417072</v>
      </c>
    </row>
    <row r="13" spans="1:9" ht="15" customHeight="1" x14ac:dyDescent="0.2">
      <c r="A13" s="54" t="s">
        <v>8</v>
      </c>
      <c r="B13" s="69" t="s">
        <v>87</v>
      </c>
      <c r="C13" s="53" t="s">
        <v>71</v>
      </c>
      <c r="D13" s="53" t="s">
        <v>72</v>
      </c>
      <c r="E13" s="53" t="s">
        <v>146</v>
      </c>
      <c r="F13" s="53"/>
      <c r="G13" s="52">
        <v>1417072</v>
      </c>
      <c r="H13" s="52">
        <v>1417072</v>
      </c>
      <c r="I13" s="51">
        <v>1417072</v>
      </c>
    </row>
    <row r="14" spans="1:9" ht="57" customHeight="1" x14ac:dyDescent="0.2">
      <c r="A14" s="50" t="s">
        <v>9</v>
      </c>
      <c r="B14" s="68" t="s">
        <v>87</v>
      </c>
      <c r="C14" s="49" t="s">
        <v>71</v>
      </c>
      <c r="D14" s="49" t="s">
        <v>72</v>
      </c>
      <c r="E14" s="49" t="s">
        <v>146</v>
      </c>
      <c r="F14" s="49" t="s">
        <v>135</v>
      </c>
      <c r="G14" s="48">
        <v>1417072</v>
      </c>
      <c r="H14" s="48">
        <v>1417072</v>
      </c>
      <c r="I14" s="47">
        <v>1417072</v>
      </c>
    </row>
    <row r="15" spans="1:9" ht="23.25" customHeight="1" x14ac:dyDescent="0.2">
      <c r="A15" s="50" t="s">
        <v>10</v>
      </c>
      <c r="B15" s="68" t="s">
        <v>87</v>
      </c>
      <c r="C15" s="49" t="s">
        <v>71</v>
      </c>
      <c r="D15" s="49" t="s">
        <v>72</v>
      </c>
      <c r="E15" s="49" t="s">
        <v>146</v>
      </c>
      <c r="F15" s="49" t="s">
        <v>82</v>
      </c>
      <c r="G15" s="48">
        <v>1417072</v>
      </c>
      <c r="H15" s="48">
        <v>1417072</v>
      </c>
      <c r="I15" s="47">
        <v>1417072</v>
      </c>
    </row>
    <row r="16" spans="1:9" ht="45.75" customHeight="1" x14ac:dyDescent="0.2">
      <c r="A16" s="54" t="s">
        <v>145</v>
      </c>
      <c r="B16" s="69" t="s">
        <v>87</v>
      </c>
      <c r="C16" s="53" t="s">
        <v>71</v>
      </c>
      <c r="D16" s="53" t="s">
        <v>80</v>
      </c>
      <c r="E16" s="53"/>
      <c r="F16" s="53"/>
      <c r="G16" s="52">
        <v>9306288</v>
      </c>
      <c r="H16" s="52">
        <v>8601328</v>
      </c>
      <c r="I16" s="51">
        <v>8622528</v>
      </c>
    </row>
    <row r="17" spans="1:9" ht="15" customHeight="1" x14ac:dyDescent="0.2">
      <c r="A17" s="54" t="s">
        <v>7</v>
      </c>
      <c r="B17" s="69" t="s">
        <v>87</v>
      </c>
      <c r="C17" s="53" t="s">
        <v>71</v>
      </c>
      <c r="D17" s="53" t="s">
        <v>80</v>
      </c>
      <c r="E17" s="70" t="s">
        <v>105</v>
      </c>
      <c r="F17" s="53"/>
      <c r="G17" s="52">
        <v>9306288</v>
      </c>
      <c r="H17" s="52">
        <v>8601328</v>
      </c>
      <c r="I17" s="51">
        <v>8622528</v>
      </c>
    </row>
    <row r="18" spans="1:9" ht="34.5" customHeight="1" x14ac:dyDescent="0.2">
      <c r="A18" s="54" t="s">
        <v>62</v>
      </c>
      <c r="B18" s="69" t="s">
        <v>87</v>
      </c>
      <c r="C18" s="53" t="s">
        <v>71</v>
      </c>
      <c r="D18" s="53" t="s">
        <v>80</v>
      </c>
      <c r="E18" s="53" t="s">
        <v>144</v>
      </c>
      <c r="F18" s="53"/>
      <c r="G18" s="52">
        <v>6693228</v>
      </c>
      <c r="H18" s="52">
        <v>7000028</v>
      </c>
      <c r="I18" s="51">
        <v>7000028</v>
      </c>
    </row>
    <row r="19" spans="1:9" ht="57" customHeight="1" x14ac:dyDescent="0.2">
      <c r="A19" s="50" t="s">
        <v>9</v>
      </c>
      <c r="B19" s="68" t="s">
        <v>87</v>
      </c>
      <c r="C19" s="49" t="s">
        <v>71</v>
      </c>
      <c r="D19" s="49" t="s">
        <v>80</v>
      </c>
      <c r="E19" s="49" t="s">
        <v>144</v>
      </c>
      <c r="F19" s="49" t="s">
        <v>135</v>
      </c>
      <c r="G19" s="48">
        <v>6693228</v>
      </c>
      <c r="H19" s="48">
        <v>7000028</v>
      </c>
      <c r="I19" s="47">
        <v>7000028</v>
      </c>
    </row>
    <row r="20" spans="1:9" ht="23.25" customHeight="1" x14ac:dyDescent="0.2">
      <c r="A20" s="50" t="s">
        <v>10</v>
      </c>
      <c r="B20" s="68" t="s">
        <v>87</v>
      </c>
      <c r="C20" s="49" t="s">
        <v>71</v>
      </c>
      <c r="D20" s="49" t="s">
        <v>80</v>
      </c>
      <c r="E20" s="49" t="s">
        <v>144</v>
      </c>
      <c r="F20" s="49" t="s">
        <v>82</v>
      </c>
      <c r="G20" s="48">
        <v>6693228</v>
      </c>
      <c r="H20" s="48">
        <v>7000028</v>
      </c>
      <c r="I20" s="47">
        <v>7000028</v>
      </c>
    </row>
    <row r="21" spans="1:9" ht="23.25" customHeight="1" x14ac:dyDescent="0.2">
      <c r="A21" s="54" t="s">
        <v>63</v>
      </c>
      <c r="B21" s="69" t="s">
        <v>87</v>
      </c>
      <c r="C21" s="53" t="s">
        <v>71</v>
      </c>
      <c r="D21" s="53" t="s">
        <v>80</v>
      </c>
      <c r="E21" s="53" t="s">
        <v>142</v>
      </c>
      <c r="F21" s="53"/>
      <c r="G21" s="52">
        <v>2612960</v>
      </c>
      <c r="H21" s="52">
        <v>1601200</v>
      </c>
      <c r="I21" s="51">
        <v>1622400</v>
      </c>
    </row>
    <row r="22" spans="1:9" ht="23.25" customHeight="1" x14ac:dyDescent="0.2">
      <c r="A22" s="50" t="s">
        <v>69</v>
      </c>
      <c r="B22" s="68" t="s">
        <v>87</v>
      </c>
      <c r="C22" s="49" t="s">
        <v>71</v>
      </c>
      <c r="D22" s="49" t="s">
        <v>80</v>
      </c>
      <c r="E22" s="49" t="s">
        <v>142</v>
      </c>
      <c r="F22" s="49" t="s">
        <v>116</v>
      </c>
      <c r="G22" s="48">
        <v>2359000</v>
      </c>
      <c r="H22" s="48">
        <v>1501200</v>
      </c>
      <c r="I22" s="47">
        <v>1522400</v>
      </c>
    </row>
    <row r="23" spans="1:9" ht="34.5" customHeight="1" x14ac:dyDescent="0.2">
      <c r="A23" s="50" t="s">
        <v>11</v>
      </c>
      <c r="B23" s="68" t="s">
        <v>87</v>
      </c>
      <c r="C23" s="49" t="s">
        <v>71</v>
      </c>
      <c r="D23" s="49" t="s">
        <v>80</v>
      </c>
      <c r="E23" s="49" t="s">
        <v>142</v>
      </c>
      <c r="F23" s="49" t="s">
        <v>114</v>
      </c>
      <c r="G23" s="48">
        <v>2359000</v>
      </c>
      <c r="H23" s="48">
        <v>1501200</v>
      </c>
      <c r="I23" s="47">
        <v>1522400</v>
      </c>
    </row>
    <row r="24" spans="1:9" ht="15" customHeight="1" x14ac:dyDescent="0.2">
      <c r="A24" s="50" t="s">
        <v>12</v>
      </c>
      <c r="B24" s="68" t="s">
        <v>87</v>
      </c>
      <c r="C24" s="49" t="s">
        <v>71</v>
      </c>
      <c r="D24" s="49" t="s">
        <v>80</v>
      </c>
      <c r="E24" s="49" t="s">
        <v>142</v>
      </c>
      <c r="F24" s="49" t="s">
        <v>81</v>
      </c>
      <c r="G24" s="48">
        <v>253960</v>
      </c>
      <c r="H24" s="48">
        <v>100000</v>
      </c>
      <c r="I24" s="47">
        <v>100000</v>
      </c>
    </row>
    <row r="25" spans="1:9" ht="15" customHeight="1" x14ac:dyDescent="0.2">
      <c r="A25" s="50" t="s">
        <v>143</v>
      </c>
      <c r="B25" s="68" t="s">
        <v>87</v>
      </c>
      <c r="C25" s="49" t="s">
        <v>71</v>
      </c>
      <c r="D25" s="49" t="s">
        <v>80</v>
      </c>
      <c r="E25" s="49" t="s">
        <v>142</v>
      </c>
      <c r="F25" s="49" t="s">
        <v>141</v>
      </c>
      <c r="G25" s="48">
        <v>161160</v>
      </c>
      <c r="H25" s="48">
        <v>0</v>
      </c>
      <c r="I25" s="47">
        <v>0</v>
      </c>
    </row>
    <row r="26" spans="1:9" ht="15" customHeight="1" x14ac:dyDescent="0.2">
      <c r="A26" s="50" t="s">
        <v>70</v>
      </c>
      <c r="B26" s="68" t="s">
        <v>87</v>
      </c>
      <c r="C26" s="49" t="s">
        <v>71</v>
      </c>
      <c r="D26" s="49" t="s">
        <v>80</v>
      </c>
      <c r="E26" s="49" t="s">
        <v>142</v>
      </c>
      <c r="F26" s="49" t="s">
        <v>168</v>
      </c>
      <c r="G26" s="48">
        <v>92800</v>
      </c>
      <c r="H26" s="48">
        <v>100000</v>
      </c>
      <c r="I26" s="47">
        <v>100000</v>
      </c>
    </row>
    <row r="27" spans="1:9" ht="23.25" customHeight="1" x14ac:dyDescent="0.2">
      <c r="A27" s="54" t="s">
        <v>65</v>
      </c>
      <c r="B27" s="69" t="s">
        <v>87</v>
      </c>
      <c r="C27" s="53" t="s">
        <v>71</v>
      </c>
      <c r="D27" s="53" t="s">
        <v>80</v>
      </c>
      <c r="E27" s="53" t="s">
        <v>184</v>
      </c>
      <c r="F27" s="53"/>
      <c r="G27" s="52">
        <v>100</v>
      </c>
      <c r="H27" s="52">
        <v>100</v>
      </c>
      <c r="I27" s="51">
        <v>100</v>
      </c>
    </row>
    <row r="28" spans="1:9" ht="23.25" customHeight="1" x14ac:dyDescent="0.2">
      <c r="A28" s="50" t="s">
        <v>69</v>
      </c>
      <c r="B28" s="68" t="s">
        <v>87</v>
      </c>
      <c r="C28" s="49" t="s">
        <v>71</v>
      </c>
      <c r="D28" s="49" t="s">
        <v>80</v>
      </c>
      <c r="E28" s="49" t="s">
        <v>184</v>
      </c>
      <c r="F28" s="49" t="s">
        <v>116</v>
      </c>
      <c r="G28" s="48">
        <v>100</v>
      </c>
      <c r="H28" s="48">
        <v>100</v>
      </c>
      <c r="I28" s="47">
        <v>100</v>
      </c>
    </row>
    <row r="29" spans="1:9" ht="34.5" customHeight="1" x14ac:dyDescent="0.2">
      <c r="A29" s="50" t="s">
        <v>11</v>
      </c>
      <c r="B29" s="68" t="s">
        <v>87</v>
      </c>
      <c r="C29" s="49" t="s">
        <v>71</v>
      </c>
      <c r="D29" s="49" t="s">
        <v>80</v>
      </c>
      <c r="E29" s="49" t="s">
        <v>184</v>
      </c>
      <c r="F29" s="49" t="s">
        <v>114</v>
      </c>
      <c r="G29" s="48">
        <v>100</v>
      </c>
      <c r="H29" s="48">
        <v>100</v>
      </c>
      <c r="I29" s="47">
        <v>100</v>
      </c>
    </row>
    <row r="30" spans="1:9" ht="45.75" customHeight="1" x14ac:dyDescent="0.2">
      <c r="A30" s="54" t="s">
        <v>13</v>
      </c>
      <c r="B30" s="69" t="s">
        <v>87</v>
      </c>
      <c r="C30" s="53" t="s">
        <v>71</v>
      </c>
      <c r="D30" s="53" t="s">
        <v>78</v>
      </c>
      <c r="E30" s="53"/>
      <c r="F30" s="53"/>
      <c r="G30" s="52">
        <v>42100</v>
      </c>
      <c r="H30" s="52">
        <v>42100</v>
      </c>
      <c r="I30" s="51">
        <v>42100</v>
      </c>
    </row>
    <row r="31" spans="1:9" ht="15" customHeight="1" x14ac:dyDescent="0.2">
      <c r="A31" s="54" t="s">
        <v>7</v>
      </c>
      <c r="B31" s="69" t="s">
        <v>87</v>
      </c>
      <c r="C31" s="53" t="s">
        <v>71</v>
      </c>
      <c r="D31" s="53" t="s">
        <v>78</v>
      </c>
      <c r="E31" s="70" t="s">
        <v>105</v>
      </c>
      <c r="F31" s="53"/>
      <c r="G31" s="52">
        <v>42100</v>
      </c>
      <c r="H31" s="52">
        <v>42100</v>
      </c>
      <c r="I31" s="51">
        <v>42100</v>
      </c>
    </row>
    <row r="32" spans="1:9" ht="23.25" customHeight="1" x14ac:dyDescent="0.2">
      <c r="A32" s="54" t="s">
        <v>33</v>
      </c>
      <c r="B32" s="69" t="s">
        <v>87</v>
      </c>
      <c r="C32" s="53" t="s">
        <v>71</v>
      </c>
      <c r="D32" s="53" t="s">
        <v>78</v>
      </c>
      <c r="E32" s="53" t="s">
        <v>182</v>
      </c>
      <c r="F32" s="53"/>
      <c r="G32" s="52">
        <v>42100</v>
      </c>
      <c r="H32" s="52">
        <v>42100</v>
      </c>
      <c r="I32" s="51">
        <v>42100</v>
      </c>
    </row>
    <row r="33" spans="1:9" ht="15" customHeight="1" x14ac:dyDescent="0.2">
      <c r="A33" s="50" t="s">
        <v>14</v>
      </c>
      <c r="B33" s="68" t="s">
        <v>87</v>
      </c>
      <c r="C33" s="49" t="s">
        <v>71</v>
      </c>
      <c r="D33" s="49" t="s">
        <v>78</v>
      </c>
      <c r="E33" s="49" t="s">
        <v>182</v>
      </c>
      <c r="F33" s="49" t="s">
        <v>183</v>
      </c>
      <c r="G33" s="48">
        <v>42100</v>
      </c>
      <c r="H33" s="48">
        <v>42100</v>
      </c>
      <c r="I33" s="47">
        <v>42100</v>
      </c>
    </row>
    <row r="34" spans="1:9" ht="15" customHeight="1" x14ac:dyDescent="0.2">
      <c r="A34" s="50" t="s">
        <v>15</v>
      </c>
      <c r="B34" s="68" t="s">
        <v>87</v>
      </c>
      <c r="C34" s="49" t="s">
        <v>71</v>
      </c>
      <c r="D34" s="49" t="s">
        <v>78</v>
      </c>
      <c r="E34" s="49" t="s">
        <v>182</v>
      </c>
      <c r="F34" s="49" t="s">
        <v>181</v>
      </c>
      <c r="G34" s="48">
        <v>42100</v>
      </c>
      <c r="H34" s="48">
        <v>42100</v>
      </c>
      <c r="I34" s="47">
        <v>42100</v>
      </c>
    </row>
    <row r="35" spans="1:9" ht="23.25" customHeight="1" x14ac:dyDescent="0.2">
      <c r="A35" s="54" t="s">
        <v>16</v>
      </c>
      <c r="B35" s="69" t="s">
        <v>87</v>
      </c>
      <c r="C35" s="53" t="s">
        <v>71</v>
      </c>
      <c r="D35" s="53" t="s">
        <v>86</v>
      </c>
      <c r="E35" s="53"/>
      <c r="F35" s="53"/>
      <c r="G35" s="52">
        <v>482000</v>
      </c>
      <c r="H35" s="52">
        <v>0</v>
      </c>
      <c r="I35" s="51">
        <v>0</v>
      </c>
    </row>
    <row r="36" spans="1:9" ht="15" customHeight="1" x14ac:dyDescent="0.2">
      <c r="A36" s="54" t="s">
        <v>7</v>
      </c>
      <c r="B36" s="69" t="s">
        <v>87</v>
      </c>
      <c r="C36" s="53" t="s">
        <v>71</v>
      </c>
      <c r="D36" s="53" t="s">
        <v>86</v>
      </c>
      <c r="E36" s="70" t="s">
        <v>105</v>
      </c>
      <c r="F36" s="53"/>
      <c r="G36" s="52">
        <v>482000</v>
      </c>
      <c r="H36" s="52">
        <v>0</v>
      </c>
      <c r="I36" s="51">
        <v>0</v>
      </c>
    </row>
    <row r="37" spans="1:9" ht="23.25" customHeight="1" x14ac:dyDescent="0.2">
      <c r="A37" s="54" t="s">
        <v>17</v>
      </c>
      <c r="B37" s="69" t="s">
        <v>87</v>
      </c>
      <c r="C37" s="53" t="s">
        <v>71</v>
      </c>
      <c r="D37" s="53" t="s">
        <v>86</v>
      </c>
      <c r="E37" s="53" t="s">
        <v>139</v>
      </c>
      <c r="F37" s="53"/>
      <c r="G37" s="52">
        <v>482000</v>
      </c>
      <c r="H37" s="52">
        <v>0</v>
      </c>
      <c r="I37" s="51">
        <v>0</v>
      </c>
    </row>
    <row r="38" spans="1:9" ht="15" customHeight="1" x14ac:dyDescent="0.2">
      <c r="A38" s="50" t="s">
        <v>12</v>
      </c>
      <c r="B38" s="68" t="s">
        <v>87</v>
      </c>
      <c r="C38" s="49" t="s">
        <v>71</v>
      </c>
      <c r="D38" s="49" t="s">
        <v>86</v>
      </c>
      <c r="E38" s="49" t="s">
        <v>139</v>
      </c>
      <c r="F38" s="49" t="s">
        <v>81</v>
      </c>
      <c r="G38" s="48">
        <v>482000</v>
      </c>
      <c r="H38" s="48">
        <v>0</v>
      </c>
      <c r="I38" s="47">
        <v>0</v>
      </c>
    </row>
    <row r="39" spans="1:9" ht="15" customHeight="1" x14ac:dyDescent="0.2">
      <c r="A39" s="50" t="s">
        <v>140</v>
      </c>
      <c r="B39" s="68" t="s">
        <v>87</v>
      </c>
      <c r="C39" s="49" t="s">
        <v>71</v>
      </c>
      <c r="D39" s="49" t="s">
        <v>86</v>
      </c>
      <c r="E39" s="49" t="s">
        <v>139</v>
      </c>
      <c r="F39" s="49" t="s">
        <v>138</v>
      </c>
      <c r="G39" s="48">
        <v>482000</v>
      </c>
      <c r="H39" s="48">
        <v>0</v>
      </c>
      <c r="I39" s="47">
        <v>0</v>
      </c>
    </row>
    <row r="40" spans="1:9" ht="15" customHeight="1" x14ac:dyDescent="0.2">
      <c r="A40" s="54" t="s">
        <v>18</v>
      </c>
      <c r="B40" s="69" t="s">
        <v>87</v>
      </c>
      <c r="C40" s="53" t="s">
        <v>71</v>
      </c>
      <c r="D40" s="53" t="s">
        <v>76</v>
      </c>
      <c r="E40" s="53"/>
      <c r="F40" s="53"/>
      <c r="G40" s="52">
        <v>20000</v>
      </c>
      <c r="H40" s="52">
        <v>20000</v>
      </c>
      <c r="I40" s="51">
        <v>20000</v>
      </c>
    </row>
    <row r="41" spans="1:9" ht="15" customHeight="1" x14ac:dyDescent="0.2">
      <c r="A41" s="54" t="s">
        <v>7</v>
      </c>
      <c r="B41" s="69" t="s">
        <v>87</v>
      </c>
      <c r="C41" s="53" t="s">
        <v>71</v>
      </c>
      <c r="D41" s="53" t="s">
        <v>76</v>
      </c>
      <c r="E41" s="70" t="s">
        <v>105</v>
      </c>
      <c r="F41" s="53"/>
      <c r="G41" s="52">
        <v>20000</v>
      </c>
      <c r="H41" s="52">
        <v>20000</v>
      </c>
      <c r="I41" s="51">
        <v>20000</v>
      </c>
    </row>
    <row r="42" spans="1:9" ht="15" customHeight="1" x14ac:dyDescent="0.2">
      <c r="A42" s="54" t="s">
        <v>56</v>
      </c>
      <c r="B42" s="69" t="s">
        <v>87</v>
      </c>
      <c r="C42" s="53" t="s">
        <v>71</v>
      </c>
      <c r="D42" s="53" t="s">
        <v>76</v>
      </c>
      <c r="E42" s="53" t="s">
        <v>180</v>
      </c>
      <c r="F42" s="53"/>
      <c r="G42" s="52">
        <v>20000</v>
      </c>
      <c r="H42" s="52">
        <v>20000</v>
      </c>
      <c r="I42" s="51">
        <v>20000</v>
      </c>
    </row>
    <row r="43" spans="1:9" ht="15" customHeight="1" x14ac:dyDescent="0.2">
      <c r="A43" s="50" t="s">
        <v>12</v>
      </c>
      <c r="B43" s="68" t="s">
        <v>87</v>
      </c>
      <c r="C43" s="49" t="s">
        <v>71</v>
      </c>
      <c r="D43" s="49" t="s">
        <v>76</v>
      </c>
      <c r="E43" s="49" t="s">
        <v>180</v>
      </c>
      <c r="F43" s="49" t="s">
        <v>81</v>
      </c>
      <c r="G43" s="48">
        <v>20000</v>
      </c>
      <c r="H43" s="48">
        <v>20000</v>
      </c>
      <c r="I43" s="47">
        <v>20000</v>
      </c>
    </row>
    <row r="44" spans="1:9" ht="15" customHeight="1" x14ac:dyDescent="0.2">
      <c r="A44" s="50" t="s">
        <v>19</v>
      </c>
      <c r="B44" s="68" t="s">
        <v>87</v>
      </c>
      <c r="C44" s="49" t="s">
        <v>71</v>
      </c>
      <c r="D44" s="49" t="s">
        <v>76</v>
      </c>
      <c r="E44" s="49" t="s">
        <v>180</v>
      </c>
      <c r="F44" s="49" t="s">
        <v>179</v>
      </c>
      <c r="G44" s="48">
        <v>20000</v>
      </c>
      <c r="H44" s="48">
        <v>20000</v>
      </c>
      <c r="I44" s="47">
        <v>20000</v>
      </c>
    </row>
    <row r="45" spans="1:9" ht="15" customHeight="1" x14ac:dyDescent="0.2">
      <c r="A45" s="54" t="s">
        <v>20</v>
      </c>
      <c r="B45" s="69" t="s">
        <v>87</v>
      </c>
      <c r="C45" s="53" t="s">
        <v>71</v>
      </c>
      <c r="D45" s="53" t="s">
        <v>77</v>
      </c>
      <c r="E45" s="53"/>
      <c r="F45" s="53"/>
      <c r="G45" s="52">
        <v>110000</v>
      </c>
      <c r="H45" s="52">
        <v>10000</v>
      </c>
      <c r="I45" s="51">
        <v>10000</v>
      </c>
    </row>
    <row r="46" spans="1:9" ht="15" customHeight="1" x14ac:dyDescent="0.2">
      <c r="A46" s="54" t="s">
        <v>7</v>
      </c>
      <c r="B46" s="69" t="s">
        <v>87</v>
      </c>
      <c r="C46" s="53" t="s">
        <v>71</v>
      </c>
      <c r="D46" s="53" t="s">
        <v>77</v>
      </c>
      <c r="E46" s="70" t="s">
        <v>105</v>
      </c>
      <c r="F46" s="53"/>
      <c r="G46" s="52">
        <v>110000</v>
      </c>
      <c r="H46" s="52">
        <v>10000</v>
      </c>
      <c r="I46" s="51">
        <v>10000</v>
      </c>
    </row>
    <row r="47" spans="1:9" ht="34.5" customHeight="1" x14ac:dyDescent="0.2">
      <c r="A47" s="54" t="s">
        <v>64</v>
      </c>
      <c r="B47" s="69" t="s">
        <v>87</v>
      </c>
      <c r="C47" s="53" t="s">
        <v>71</v>
      </c>
      <c r="D47" s="53" t="s">
        <v>77</v>
      </c>
      <c r="E47" s="53" t="s">
        <v>178</v>
      </c>
      <c r="F47" s="53"/>
      <c r="G47" s="52">
        <v>100000</v>
      </c>
      <c r="H47" s="52">
        <v>0</v>
      </c>
      <c r="I47" s="51">
        <v>0</v>
      </c>
    </row>
    <row r="48" spans="1:9" ht="23.25" customHeight="1" x14ac:dyDescent="0.2">
      <c r="A48" s="50" t="s">
        <v>69</v>
      </c>
      <c r="B48" s="68" t="s">
        <v>87</v>
      </c>
      <c r="C48" s="49" t="s">
        <v>71</v>
      </c>
      <c r="D48" s="49" t="s">
        <v>77</v>
      </c>
      <c r="E48" s="49" t="s">
        <v>178</v>
      </c>
      <c r="F48" s="49" t="s">
        <v>116</v>
      </c>
      <c r="G48" s="48">
        <v>100000</v>
      </c>
      <c r="H48" s="48">
        <v>0</v>
      </c>
      <c r="I48" s="47">
        <v>0</v>
      </c>
    </row>
    <row r="49" spans="1:9" ht="34.5" customHeight="1" x14ac:dyDescent="0.2">
      <c r="A49" s="50" t="s">
        <v>11</v>
      </c>
      <c r="B49" s="68" t="s">
        <v>87</v>
      </c>
      <c r="C49" s="49" t="s">
        <v>71</v>
      </c>
      <c r="D49" s="49" t="s">
        <v>77</v>
      </c>
      <c r="E49" s="49" t="s">
        <v>178</v>
      </c>
      <c r="F49" s="49" t="s">
        <v>114</v>
      </c>
      <c r="G49" s="48">
        <v>100000</v>
      </c>
      <c r="H49" s="48">
        <v>0</v>
      </c>
      <c r="I49" s="47">
        <v>0</v>
      </c>
    </row>
    <row r="50" spans="1:9" ht="15" customHeight="1" x14ac:dyDescent="0.2">
      <c r="A50" s="54" t="s">
        <v>21</v>
      </c>
      <c r="B50" s="69" t="s">
        <v>87</v>
      </c>
      <c r="C50" s="53" t="s">
        <v>71</v>
      </c>
      <c r="D50" s="53" t="s">
        <v>77</v>
      </c>
      <c r="E50" s="53" t="s">
        <v>177</v>
      </c>
      <c r="F50" s="53"/>
      <c r="G50" s="52">
        <v>10000</v>
      </c>
      <c r="H50" s="52">
        <v>10000</v>
      </c>
      <c r="I50" s="51">
        <v>10000</v>
      </c>
    </row>
    <row r="51" spans="1:9" ht="15" customHeight="1" x14ac:dyDescent="0.2">
      <c r="A51" s="50" t="s">
        <v>12</v>
      </c>
      <c r="B51" s="68" t="s">
        <v>87</v>
      </c>
      <c r="C51" s="49" t="s">
        <v>71</v>
      </c>
      <c r="D51" s="49" t="s">
        <v>77</v>
      </c>
      <c r="E51" s="49" t="s">
        <v>177</v>
      </c>
      <c r="F51" s="49" t="s">
        <v>81</v>
      </c>
      <c r="G51" s="48">
        <v>10000</v>
      </c>
      <c r="H51" s="48">
        <v>10000</v>
      </c>
      <c r="I51" s="47">
        <v>10000</v>
      </c>
    </row>
    <row r="52" spans="1:9" ht="15" customHeight="1" x14ac:dyDescent="0.2">
      <c r="A52" s="50" t="s">
        <v>70</v>
      </c>
      <c r="B52" s="68" t="s">
        <v>87</v>
      </c>
      <c r="C52" s="49" t="s">
        <v>71</v>
      </c>
      <c r="D52" s="49" t="s">
        <v>77</v>
      </c>
      <c r="E52" s="49" t="s">
        <v>177</v>
      </c>
      <c r="F52" s="49" t="s">
        <v>168</v>
      </c>
      <c r="G52" s="48">
        <v>10000</v>
      </c>
      <c r="H52" s="48">
        <v>10000</v>
      </c>
      <c r="I52" s="47">
        <v>10000</v>
      </c>
    </row>
    <row r="53" spans="1:9" ht="15" customHeight="1" x14ac:dyDescent="0.2">
      <c r="A53" s="54" t="s">
        <v>137</v>
      </c>
      <c r="B53" s="69" t="s">
        <v>87</v>
      </c>
      <c r="C53" s="53" t="s">
        <v>72</v>
      </c>
      <c r="D53" s="53"/>
      <c r="E53" s="53"/>
      <c r="F53" s="53"/>
      <c r="G53" s="52">
        <v>500000</v>
      </c>
      <c r="H53" s="52">
        <v>543000</v>
      </c>
      <c r="I53" s="51">
        <v>562500</v>
      </c>
    </row>
    <row r="54" spans="1:9" ht="15" customHeight="1" x14ac:dyDescent="0.2">
      <c r="A54" s="54" t="s">
        <v>22</v>
      </c>
      <c r="B54" s="69" t="s">
        <v>87</v>
      </c>
      <c r="C54" s="53" t="s">
        <v>72</v>
      </c>
      <c r="D54" s="53" t="s">
        <v>73</v>
      </c>
      <c r="E54" s="53"/>
      <c r="F54" s="53"/>
      <c r="G54" s="52">
        <v>500000</v>
      </c>
      <c r="H54" s="52">
        <v>543000</v>
      </c>
      <c r="I54" s="51">
        <v>562500</v>
      </c>
    </row>
    <row r="55" spans="1:9" ht="15" customHeight="1" x14ac:dyDescent="0.2">
      <c r="A55" s="54" t="s">
        <v>7</v>
      </c>
      <c r="B55" s="69" t="s">
        <v>87</v>
      </c>
      <c r="C55" s="53" t="s">
        <v>72</v>
      </c>
      <c r="D55" s="53" t="s">
        <v>73</v>
      </c>
      <c r="E55" s="70" t="s">
        <v>105</v>
      </c>
      <c r="F55" s="53"/>
      <c r="G55" s="52">
        <v>500000</v>
      </c>
      <c r="H55" s="52">
        <v>543000</v>
      </c>
      <c r="I55" s="51">
        <v>562500</v>
      </c>
    </row>
    <row r="56" spans="1:9" ht="34.5" customHeight="1" x14ac:dyDescent="0.2">
      <c r="A56" s="54" t="s">
        <v>136</v>
      </c>
      <c r="B56" s="69" t="s">
        <v>87</v>
      </c>
      <c r="C56" s="53" t="s">
        <v>72</v>
      </c>
      <c r="D56" s="53" t="s">
        <v>73</v>
      </c>
      <c r="E56" s="53" t="s">
        <v>134</v>
      </c>
      <c r="F56" s="53"/>
      <c r="G56" s="52">
        <v>500000</v>
      </c>
      <c r="H56" s="52">
        <v>543000</v>
      </c>
      <c r="I56" s="51">
        <v>562500</v>
      </c>
    </row>
    <row r="57" spans="1:9" ht="57" customHeight="1" x14ac:dyDescent="0.2">
      <c r="A57" s="50" t="s">
        <v>9</v>
      </c>
      <c r="B57" s="68" t="s">
        <v>87</v>
      </c>
      <c r="C57" s="49" t="s">
        <v>72</v>
      </c>
      <c r="D57" s="49" t="s">
        <v>73</v>
      </c>
      <c r="E57" s="49" t="s">
        <v>134</v>
      </c>
      <c r="F57" s="49" t="s">
        <v>135</v>
      </c>
      <c r="G57" s="48">
        <v>460000</v>
      </c>
      <c r="H57" s="48">
        <v>472800</v>
      </c>
      <c r="I57" s="47">
        <v>492000</v>
      </c>
    </row>
    <row r="58" spans="1:9" ht="23.25" customHeight="1" x14ac:dyDescent="0.2">
      <c r="A58" s="50" t="s">
        <v>10</v>
      </c>
      <c r="B58" s="68" t="s">
        <v>87</v>
      </c>
      <c r="C58" s="49" t="s">
        <v>72</v>
      </c>
      <c r="D58" s="49" t="s">
        <v>73</v>
      </c>
      <c r="E58" s="49" t="s">
        <v>134</v>
      </c>
      <c r="F58" s="49" t="s">
        <v>82</v>
      </c>
      <c r="G58" s="48">
        <v>460000</v>
      </c>
      <c r="H58" s="48">
        <v>472800</v>
      </c>
      <c r="I58" s="47">
        <v>492000</v>
      </c>
    </row>
    <row r="59" spans="1:9" ht="23.25" customHeight="1" x14ac:dyDescent="0.2">
      <c r="A59" s="50" t="s">
        <v>69</v>
      </c>
      <c r="B59" s="68" t="s">
        <v>87</v>
      </c>
      <c r="C59" s="49" t="s">
        <v>72</v>
      </c>
      <c r="D59" s="49" t="s">
        <v>73</v>
      </c>
      <c r="E59" s="49" t="s">
        <v>134</v>
      </c>
      <c r="F59" s="49" t="s">
        <v>116</v>
      </c>
      <c r="G59" s="48">
        <v>40000</v>
      </c>
      <c r="H59" s="48">
        <v>70200</v>
      </c>
      <c r="I59" s="47">
        <v>70500</v>
      </c>
    </row>
    <row r="60" spans="1:9" ht="34.5" customHeight="1" x14ac:dyDescent="0.2">
      <c r="A60" s="50" t="s">
        <v>11</v>
      </c>
      <c r="B60" s="68" t="s">
        <v>87</v>
      </c>
      <c r="C60" s="49" t="s">
        <v>72</v>
      </c>
      <c r="D60" s="49" t="s">
        <v>73</v>
      </c>
      <c r="E60" s="49" t="s">
        <v>134</v>
      </c>
      <c r="F60" s="49" t="s">
        <v>114</v>
      </c>
      <c r="G60" s="48">
        <v>40000</v>
      </c>
      <c r="H60" s="48">
        <v>70200</v>
      </c>
      <c r="I60" s="47">
        <v>70500</v>
      </c>
    </row>
    <row r="61" spans="1:9" ht="23.25" customHeight="1" x14ac:dyDescent="0.2">
      <c r="A61" s="54" t="s">
        <v>133</v>
      </c>
      <c r="B61" s="69" t="s">
        <v>87</v>
      </c>
      <c r="C61" s="53" t="s">
        <v>73</v>
      </c>
      <c r="D61" s="53"/>
      <c r="E61" s="53"/>
      <c r="F61" s="53"/>
      <c r="G61" s="52">
        <v>2018490</v>
      </c>
      <c r="H61" s="52">
        <v>40000</v>
      </c>
      <c r="I61" s="51">
        <v>40000</v>
      </c>
    </row>
    <row r="62" spans="1:9" ht="45.75" customHeight="1" x14ac:dyDescent="0.2">
      <c r="A62" s="54" t="s">
        <v>61</v>
      </c>
      <c r="B62" s="69" t="s">
        <v>87</v>
      </c>
      <c r="C62" s="53" t="s">
        <v>73</v>
      </c>
      <c r="D62" s="53" t="s">
        <v>74</v>
      </c>
      <c r="E62" s="53"/>
      <c r="F62" s="53"/>
      <c r="G62" s="52">
        <v>2018490</v>
      </c>
      <c r="H62" s="52">
        <v>40000</v>
      </c>
      <c r="I62" s="51">
        <v>40000</v>
      </c>
    </row>
    <row r="63" spans="1:9" ht="45.75" customHeight="1" x14ac:dyDescent="0.2">
      <c r="A63" s="54" t="s">
        <v>132</v>
      </c>
      <c r="B63" s="69" t="s">
        <v>87</v>
      </c>
      <c r="C63" s="53" t="s">
        <v>73</v>
      </c>
      <c r="D63" s="53" t="s">
        <v>74</v>
      </c>
      <c r="E63" s="70" t="s">
        <v>131</v>
      </c>
      <c r="F63" s="53"/>
      <c r="G63" s="52">
        <v>2018490</v>
      </c>
      <c r="H63" s="52">
        <v>40000</v>
      </c>
      <c r="I63" s="51">
        <v>40000</v>
      </c>
    </row>
    <row r="64" spans="1:9" ht="23.25" customHeight="1" x14ac:dyDescent="0.2">
      <c r="A64" s="54" t="s">
        <v>176</v>
      </c>
      <c r="B64" s="69" t="s">
        <v>87</v>
      </c>
      <c r="C64" s="53" t="s">
        <v>73</v>
      </c>
      <c r="D64" s="53" t="s">
        <v>74</v>
      </c>
      <c r="E64" s="53" t="s">
        <v>175</v>
      </c>
      <c r="F64" s="53"/>
      <c r="G64" s="52">
        <v>64200</v>
      </c>
      <c r="H64" s="52">
        <v>40000</v>
      </c>
      <c r="I64" s="51">
        <v>40000</v>
      </c>
    </row>
    <row r="65" spans="1:9" ht="23.25" customHeight="1" x14ac:dyDescent="0.2">
      <c r="A65" s="50" t="s">
        <v>69</v>
      </c>
      <c r="B65" s="68" t="s">
        <v>87</v>
      </c>
      <c r="C65" s="49" t="s">
        <v>73</v>
      </c>
      <c r="D65" s="49" t="s">
        <v>74</v>
      </c>
      <c r="E65" s="49" t="s">
        <v>175</v>
      </c>
      <c r="F65" s="49" t="s">
        <v>116</v>
      </c>
      <c r="G65" s="48">
        <v>64200</v>
      </c>
      <c r="H65" s="48">
        <v>40000</v>
      </c>
      <c r="I65" s="47">
        <v>40000</v>
      </c>
    </row>
    <row r="66" spans="1:9" ht="34.5" customHeight="1" x14ac:dyDescent="0.2">
      <c r="A66" s="50" t="s">
        <v>11</v>
      </c>
      <c r="B66" s="68" t="s">
        <v>87</v>
      </c>
      <c r="C66" s="49" t="s">
        <v>73</v>
      </c>
      <c r="D66" s="49" t="s">
        <v>74</v>
      </c>
      <c r="E66" s="49" t="s">
        <v>175</v>
      </c>
      <c r="F66" s="49" t="s">
        <v>114</v>
      </c>
      <c r="G66" s="48">
        <v>64200</v>
      </c>
      <c r="H66" s="48">
        <v>40000</v>
      </c>
      <c r="I66" s="47">
        <v>40000</v>
      </c>
    </row>
    <row r="67" spans="1:9" ht="34.5" customHeight="1" x14ac:dyDescent="0.2">
      <c r="A67" s="54" t="s">
        <v>130</v>
      </c>
      <c r="B67" s="69" t="s">
        <v>87</v>
      </c>
      <c r="C67" s="53" t="s">
        <v>73</v>
      </c>
      <c r="D67" s="53" t="s">
        <v>74</v>
      </c>
      <c r="E67" s="53" t="s">
        <v>129</v>
      </c>
      <c r="F67" s="53"/>
      <c r="G67" s="52">
        <v>1954290</v>
      </c>
      <c r="H67" s="52">
        <v>0</v>
      </c>
      <c r="I67" s="51">
        <v>0</v>
      </c>
    </row>
    <row r="68" spans="1:9" ht="23.25" customHeight="1" x14ac:dyDescent="0.2">
      <c r="A68" s="50" t="s">
        <v>69</v>
      </c>
      <c r="B68" s="68" t="s">
        <v>87</v>
      </c>
      <c r="C68" s="49" t="s">
        <v>73</v>
      </c>
      <c r="D68" s="49" t="s">
        <v>74</v>
      </c>
      <c r="E68" s="49" t="s">
        <v>129</v>
      </c>
      <c r="F68" s="49" t="s">
        <v>116</v>
      </c>
      <c r="G68" s="48">
        <v>1954290</v>
      </c>
      <c r="H68" s="48">
        <v>0</v>
      </c>
      <c r="I68" s="47">
        <v>0</v>
      </c>
    </row>
    <row r="69" spans="1:9" ht="34.5" customHeight="1" x14ac:dyDescent="0.2">
      <c r="A69" s="50" t="s">
        <v>11</v>
      </c>
      <c r="B69" s="68" t="s">
        <v>87</v>
      </c>
      <c r="C69" s="49" t="s">
        <v>73</v>
      </c>
      <c r="D69" s="49" t="s">
        <v>74</v>
      </c>
      <c r="E69" s="49" t="s">
        <v>129</v>
      </c>
      <c r="F69" s="49" t="s">
        <v>114</v>
      </c>
      <c r="G69" s="48">
        <v>1954290</v>
      </c>
      <c r="H69" s="48">
        <v>0</v>
      </c>
      <c r="I69" s="47">
        <v>0</v>
      </c>
    </row>
    <row r="70" spans="1:9" ht="15" customHeight="1" x14ac:dyDescent="0.2">
      <c r="A70" s="54" t="s">
        <v>128</v>
      </c>
      <c r="B70" s="69" t="s">
        <v>87</v>
      </c>
      <c r="C70" s="53" t="s">
        <v>80</v>
      </c>
      <c r="D70" s="53"/>
      <c r="E70" s="53"/>
      <c r="F70" s="53"/>
      <c r="G70" s="52">
        <v>5476128.79</v>
      </c>
      <c r="H70" s="52">
        <v>3270000</v>
      </c>
      <c r="I70" s="51">
        <v>4513000</v>
      </c>
    </row>
    <row r="71" spans="1:9" ht="15" customHeight="1" x14ac:dyDescent="0.2">
      <c r="A71" s="54" t="s">
        <v>23</v>
      </c>
      <c r="B71" s="69" t="s">
        <v>87</v>
      </c>
      <c r="C71" s="53" t="s">
        <v>80</v>
      </c>
      <c r="D71" s="53" t="s">
        <v>83</v>
      </c>
      <c r="E71" s="53"/>
      <c r="F71" s="53"/>
      <c r="G71" s="52">
        <v>5476128.79</v>
      </c>
      <c r="H71" s="52">
        <v>3270000</v>
      </c>
      <c r="I71" s="51">
        <v>4513000</v>
      </c>
    </row>
    <row r="72" spans="1:9" ht="34.5" customHeight="1" x14ac:dyDescent="0.2">
      <c r="A72" s="54" t="s">
        <v>127</v>
      </c>
      <c r="B72" s="69" t="s">
        <v>87</v>
      </c>
      <c r="C72" s="53" t="s">
        <v>80</v>
      </c>
      <c r="D72" s="53" t="s">
        <v>83</v>
      </c>
      <c r="E72" s="70" t="s">
        <v>126</v>
      </c>
      <c r="F72" s="53"/>
      <c r="G72" s="52">
        <v>5476128.79</v>
      </c>
      <c r="H72" s="52">
        <v>3270000</v>
      </c>
      <c r="I72" s="51">
        <v>4513000</v>
      </c>
    </row>
    <row r="73" spans="1:9" ht="23.25" customHeight="1" x14ac:dyDescent="0.2">
      <c r="A73" s="54" t="s">
        <v>125</v>
      </c>
      <c r="B73" s="69" t="s">
        <v>87</v>
      </c>
      <c r="C73" s="53" t="s">
        <v>80</v>
      </c>
      <c r="D73" s="53" t="s">
        <v>83</v>
      </c>
      <c r="E73" s="53" t="s">
        <v>124</v>
      </c>
      <c r="F73" s="53"/>
      <c r="G73" s="52">
        <v>5205128.79</v>
      </c>
      <c r="H73" s="52">
        <v>3270000</v>
      </c>
      <c r="I73" s="51">
        <v>4513000</v>
      </c>
    </row>
    <row r="74" spans="1:9" ht="23.25" customHeight="1" x14ac:dyDescent="0.2">
      <c r="A74" s="50" t="s">
        <v>69</v>
      </c>
      <c r="B74" s="68" t="s">
        <v>87</v>
      </c>
      <c r="C74" s="49" t="s">
        <v>80</v>
      </c>
      <c r="D74" s="49" t="s">
        <v>83</v>
      </c>
      <c r="E74" s="49" t="s">
        <v>124</v>
      </c>
      <c r="F74" s="49" t="s">
        <v>116</v>
      </c>
      <c r="G74" s="48">
        <v>5205128.79</v>
      </c>
      <c r="H74" s="48">
        <v>3270000</v>
      </c>
      <c r="I74" s="47">
        <v>4513000</v>
      </c>
    </row>
    <row r="75" spans="1:9" ht="34.5" customHeight="1" x14ac:dyDescent="0.2">
      <c r="A75" s="50" t="s">
        <v>11</v>
      </c>
      <c r="B75" s="68" t="s">
        <v>87</v>
      </c>
      <c r="C75" s="49" t="s">
        <v>80</v>
      </c>
      <c r="D75" s="49" t="s">
        <v>83</v>
      </c>
      <c r="E75" s="49" t="s">
        <v>124</v>
      </c>
      <c r="F75" s="49" t="s">
        <v>114</v>
      </c>
      <c r="G75" s="48">
        <v>5205128.79</v>
      </c>
      <c r="H75" s="48">
        <v>3270000</v>
      </c>
      <c r="I75" s="47">
        <v>4513000</v>
      </c>
    </row>
    <row r="76" spans="1:9" ht="23.25" customHeight="1" x14ac:dyDescent="0.2">
      <c r="A76" s="54" t="s">
        <v>100</v>
      </c>
      <c r="B76" s="69" t="s">
        <v>87</v>
      </c>
      <c r="C76" s="53" t="s">
        <v>80</v>
      </c>
      <c r="D76" s="53" t="s">
        <v>83</v>
      </c>
      <c r="E76" s="53" t="s">
        <v>123</v>
      </c>
      <c r="F76" s="53"/>
      <c r="G76" s="52">
        <v>271000</v>
      </c>
      <c r="H76" s="52">
        <v>0</v>
      </c>
      <c r="I76" s="51">
        <v>0</v>
      </c>
    </row>
    <row r="77" spans="1:9" ht="23.25" customHeight="1" x14ac:dyDescent="0.2">
      <c r="A77" s="50" t="s">
        <v>69</v>
      </c>
      <c r="B77" s="68" t="s">
        <v>87</v>
      </c>
      <c r="C77" s="49" t="s">
        <v>80</v>
      </c>
      <c r="D77" s="49" t="s">
        <v>83</v>
      </c>
      <c r="E77" s="49" t="s">
        <v>123</v>
      </c>
      <c r="F77" s="49" t="s">
        <v>116</v>
      </c>
      <c r="G77" s="48">
        <v>271000</v>
      </c>
      <c r="H77" s="48">
        <v>0</v>
      </c>
      <c r="I77" s="47">
        <v>0</v>
      </c>
    </row>
    <row r="78" spans="1:9" ht="34.5" customHeight="1" x14ac:dyDescent="0.2">
      <c r="A78" s="50" t="s">
        <v>11</v>
      </c>
      <c r="B78" s="68" t="s">
        <v>87</v>
      </c>
      <c r="C78" s="49" t="s">
        <v>80</v>
      </c>
      <c r="D78" s="49" t="s">
        <v>83</v>
      </c>
      <c r="E78" s="49" t="s">
        <v>123</v>
      </c>
      <c r="F78" s="49" t="s">
        <v>114</v>
      </c>
      <c r="G78" s="48">
        <v>271000</v>
      </c>
      <c r="H78" s="48">
        <v>0</v>
      </c>
      <c r="I78" s="47">
        <v>0</v>
      </c>
    </row>
    <row r="79" spans="1:9" ht="15" customHeight="1" x14ac:dyDescent="0.2">
      <c r="A79" s="54" t="s">
        <v>122</v>
      </c>
      <c r="B79" s="69" t="s">
        <v>87</v>
      </c>
      <c r="C79" s="53" t="s">
        <v>75</v>
      </c>
      <c r="D79" s="53"/>
      <c r="E79" s="53"/>
      <c r="F79" s="53"/>
      <c r="G79" s="52">
        <v>5584100</v>
      </c>
      <c r="H79" s="52">
        <v>3730000</v>
      </c>
      <c r="I79" s="51">
        <v>4040000</v>
      </c>
    </row>
    <row r="80" spans="1:9" ht="15" customHeight="1" x14ac:dyDescent="0.2">
      <c r="A80" s="54" t="s">
        <v>24</v>
      </c>
      <c r="B80" s="69" t="s">
        <v>87</v>
      </c>
      <c r="C80" s="53" t="s">
        <v>75</v>
      </c>
      <c r="D80" s="53" t="s">
        <v>71</v>
      </c>
      <c r="E80" s="53"/>
      <c r="F80" s="53"/>
      <c r="G80" s="52">
        <v>15300</v>
      </c>
      <c r="H80" s="52">
        <v>20000</v>
      </c>
      <c r="I80" s="51">
        <v>30000</v>
      </c>
    </row>
    <row r="81" spans="1:9" ht="15" customHeight="1" x14ac:dyDescent="0.2">
      <c r="A81" s="54" t="s">
        <v>7</v>
      </c>
      <c r="B81" s="69" t="s">
        <v>87</v>
      </c>
      <c r="C81" s="53" t="s">
        <v>75</v>
      </c>
      <c r="D81" s="53" t="s">
        <v>71</v>
      </c>
      <c r="E81" s="70" t="s">
        <v>105</v>
      </c>
      <c r="F81" s="53"/>
      <c r="G81" s="52">
        <v>15300</v>
      </c>
      <c r="H81" s="52">
        <v>20000</v>
      </c>
      <c r="I81" s="51">
        <v>30000</v>
      </c>
    </row>
    <row r="82" spans="1:9" ht="23.25" customHeight="1" x14ac:dyDescent="0.2">
      <c r="A82" s="54" t="s">
        <v>121</v>
      </c>
      <c r="B82" s="69" t="s">
        <v>87</v>
      </c>
      <c r="C82" s="53" t="s">
        <v>75</v>
      </c>
      <c r="D82" s="53" t="s">
        <v>71</v>
      </c>
      <c r="E82" s="53" t="s">
        <v>120</v>
      </c>
      <c r="F82" s="53"/>
      <c r="G82" s="52">
        <v>15300</v>
      </c>
      <c r="H82" s="52">
        <v>20000</v>
      </c>
      <c r="I82" s="51">
        <v>30000</v>
      </c>
    </row>
    <row r="83" spans="1:9" ht="23.25" customHeight="1" x14ac:dyDescent="0.2">
      <c r="A83" s="50" t="s">
        <v>69</v>
      </c>
      <c r="B83" s="68" t="s">
        <v>87</v>
      </c>
      <c r="C83" s="49" t="s">
        <v>75</v>
      </c>
      <c r="D83" s="49" t="s">
        <v>71</v>
      </c>
      <c r="E83" s="49" t="s">
        <v>120</v>
      </c>
      <c r="F83" s="49" t="s">
        <v>116</v>
      </c>
      <c r="G83" s="48">
        <v>15300</v>
      </c>
      <c r="H83" s="48">
        <v>20000</v>
      </c>
      <c r="I83" s="47">
        <v>30000</v>
      </c>
    </row>
    <row r="84" spans="1:9" ht="34.5" customHeight="1" x14ac:dyDescent="0.2">
      <c r="A84" s="50" t="s">
        <v>11</v>
      </c>
      <c r="B84" s="68" t="s">
        <v>87</v>
      </c>
      <c r="C84" s="49" t="s">
        <v>75</v>
      </c>
      <c r="D84" s="49" t="s">
        <v>71</v>
      </c>
      <c r="E84" s="49" t="s">
        <v>120</v>
      </c>
      <c r="F84" s="49" t="s">
        <v>114</v>
      </c>
      <c r="G84" s="48">
        <v>15300</v>
      </c>
      <c r="H84" s="48">
        <v>20000</v>
      </c>
      <c r="I84" s="47">
        <v>30000</v>
      </c>
    </row>
    <row r="85" spans="1:9" ht="15" customHeight="1" x14ac:dyDescent="0.2">
      <c r="A85" s="54" t="s">
        <v>25</v>
      </c>
      <c r="B85" s="69" t="s">
        <v>87</v>
      </c>
      <c r="C85" s="53" t="s">
        <v>75</v>
      </c>
      <c r="D85" s="53" t="s">
        <v>73</v>
      </c>
      <c r="E85" s="53"/>
      <c r="F85" s="53"/>
      <c r="G85" s="52">
        <v>5568800</v>
      </c>
      <c r="H85" s="52">
        <v>3710000</v>
      </c>
      <c r="I85" s="51">
        <v>4010000</v>
      </c>
    </row>
    <row r="86" spans="1:9" ht="23.25" customHeight="1" x14ac:dyDescent="0.2">
      <c r="A86" s="54" t="s">
        <v>88</v>
      </c>
      <c r="B86" s="69" t="s">
        <v>87</v>
      </c>
      <c r="C86" s="53" t="s">
        <v>75</v>
      </c>
      <c r="D86" s="53" t="s">
        <v>73</v>
      </c>
      <c r="E86" s="70" t="s">
        <v>119</v>
      </c>
      <c r="F86" s="53"/>
      <c r="G86" s="52">
        <v>5568800</v>
      </c>
      <c r="H86" s="52">
        <v>3710000</v>
      </c>
      <c r="I86" s="51">
        <v>4010000</v>
      </c>
    </row>
    <row r="87" spans="1:9" ht="34.5" customHeight="1" x14ac:dyDescent="0.2">
      <c r="A87" s="54" t="s">
        <v>89</v>
      </c>
      <c r="B87" s="69" t="s">
        <v>87</v>
      </c>
      <c r="C87" s="53" t="s">
        <v>75</v>
      </c>
      <c r="D87" s="53" t="s">
        <v>73</v>
      </c>
      <c r="E87" s="53" t="s">
        <v>118</v>
      </c>
      <c r="F87" s="53"/>
      <c r="G87" s="52">
        <v>2858100</v>
      </c>
      <c r="H87" s="52">
        <v>1500000</v>
      </c>
      <c r="I87" s="51">
        <v>1500000</v>
      </c>
    </row>
    <row r="88" spans="1:9" ht="23.25" customHeight="1" x14ac:dyDescent="0.2">
      <c r="A88" s="54" t="s">
        <v>117</v>
      </c>
      <c r="B88" s="69" t="s">
        <v>87</v>
      </c>
      <c r="C88" s="53" t="s">
        <v>75</v>
      </c>
      <c r="D88" s="53" t="s">
        <v>73</v>
      </c>
      <c r="E88" s="53" t="s">
        <v>115</v>
      </c>
      <c r="F88" s="53"/>
      <c r="G88" s="52">
        <v>2858100</v>
      </c>
      <c r="H88" s="52">
        <v>1500000</v>
      </c>
      <c r="I88" s="51">
        <v>1500000</v>
      </c>
    </row>
    <row r="89" spans="1:9" ht="23.25" customHeight="1" x14ac:dyDescent="0.2">
      <c r="A89" s="50" t="s">
        <v>69</v>
      </c>
      <c r="B89" s="68" t="s">
        <v>87</v>
      </c>
      <c r="C89" s="49" t="s">
        <v>75</v>
      </c>
      <c r="D89" s="49" t="s">
        <v>73</v>
      </c>
      <c r="E89" s="49" t="s">
        <v>115</v>
      </c>
      <c r="F89" s="49" t="s">
        <v>116</v>
      </c>
      <c r="G89" s="48">
        <v>2858100</v>
      </c>
      <c r="H89" s="48">
        <v>1500000</v>
      </c>
      <c r="I89" s="47">
        <v>1500000</v>
      </c>
    </row>
    <row r="90" spans="1:9" ht="34.5" customHeight="1" x14ac:dyDescent="0.2">
      <c r="A90" s="50" t="s">
        <v>11</v>
      </c>
      <c r="B90" s="68" t="s">
        <v>87</v>
      </c>
      <c r="C90" s="49" t="s">
        <v>75</v>
      </c>
      <c r="D90" s="49" t="s">
        <v>73</v>
      </c>
      <c r="E90" s="49" t="s">
        <v>115</v>
      </c>
      <c r="F90" s="49" t="s">
        <v>114</v>
      </c>
      <c r="G90" s="48">
        <v>2858100</v>
      </c>
      <c r="H90" s="48">
        <v>1500000</v>
      </c>
      <c r="I90" s="47">
        <v>1500000</v>
      </c>
    </row>
    <row r="91" spans="1:9" ht="34.5" customHeight="1" x14ac:dyDescent="0.2">
      <c r="A91" s="54" t="s">
        <v>90</v>
      </c>
      <c r="B91" s="69" t="s">
        <v>87</v>
      </c>
      <c r="C91" s="53" t="s">
        <v>75</v>
      </c>
      <c r="D91" s="53" t="s">
        <v>73</v>
      </c>
      <c r="E91" s="53" t="s">
        <v>174</v>
      </c>
      <c r="F91" s="53"/>
      <c r="G91" s="52">
        <v>100000</v>
      </c>
      <c r="H91" s="52">
        <v>100000</v>
      </c>
      <c r="I91" s="51">
        <v>100000</v>
      </c>
    </row>
    <row r="92" spans="1:9" ht="23.25" customHeight="1" x14ac:dyDescent="0.2">
      <c r="A92" s="54" t="s">
        <v>173</v>
      </c>
      <c r="B92" s="69" t="s">
        <v>87</v>
      </c>
      <c r="C92" s="53" t="s">
        <v>75</v>
      </c>
      <c r="D92" s="53" t="s">
        <v>73</v>
      </c>
      <c r="E92" s="53" t="s">
        <v>172</v>
      </c>
      <c r="F92" s="53"/>
      <c r="G92" s="52">
        <v>100000</v>
      </c>
      <c r="H92" s="52">
        <v>100000</v>
      </c>
      <c r="I92" s="51">
        <v>100000</v>
      </c>
    </row>
    <row r="93" spans="1:9" ht="23.25" customHeight="1" x14ac:dyDescent="0.2">
      <c r="A93" s="50" t="s">
        <v>69</v>
      </c>
      <c r="B93" s="68" t="s">
        <v>87</v>
      </c>
      <c r="C93" s="49" t="s">
        <v>75</v>
      </c>
      <c r="D93" s="49" t="s">
        <v>73</v>
      </c>
      <c r="E93" s="49" t="s">
        <v>172</v>
      </c>
      <c r="F93" s="49" t="s">
        <v>116</v>
      </c>
      <c r="G93" s="48">
        <v>100000</v>
      </c>
      <c r="H93" s="48">
        <v>100000</v>
      </c>
      <c r="I93" s="47">
        <v>100000</v>
      </c>
    </row>
    <row r="94" spans="1:9" ht="34.5" customHeight="1" x14ac:dyDescent="0.2">
      <c r="A94" s="50" t="s">
        <v>11</v>
      </c>
      <c r="B94" s="68" t="s">
        <v>87</v>
      </c>
      <c r="C94" s="49" t="s">
        <v>75</v>
      </c>
      <c r="D94" s="49" t="s">
        <v>73</v>
      </c>
      <c r="E94" s="49" t="s">
        <v>172</v>
      </c>
      <c r="F94" s="49" t="s">
        <v>114</v>
      </c>
      <c r="G94" s="48">
        <v>100000</v>
      </c>
      <c r="H94" s="48">
        <v>100000</v>
      </c>
      <c r="I94" s="47">
        <v>100000</v>
      </c>
    </row>
    <row r="95" spans="1:9" ht="45.75" customHeight="1" x14ac:dyDescent="0.2">
      <c r="A95" s="54" t="s">
        <v>91</v>
      </c>
      <c r="B95" s="69" t="s">
        <v>87</v>
      </c>
      <c r="C95" s="53" t="s">
        <v>75</v>
      </c>
      <c r="D95" s="53" t="s">
        <v>73</v>
      </c>
      <c r="E95" s="53" t="s">
        <v>171</v>
      </c>
      <c r="F95" s="53"/>
      <c r="G95" s="52">
        <v>59100</v>
      </c>
      <c r="H95" s="52">
        <v>110000</v>
      </c>
      <c r="I95" s="51">
        <v>110000</v>
      </c>
    </row>
    <row r="96" spans="1:9" ht="34.5" customHeight="1" x14ac:dyDescent="0.2">
      <c r="A96" s="54" t="s">
        <v>170</v>
      </c>
      <c r="B96" s="69" t="s">
        <v>87</v>
      </c>
      <c r="C96" s="53" t="s">
        <v>75</v>
      </c>
      <c r="D96" s="53" t="s">
        <v>73</v>
      </c>
      <c r="E96" s="53" t="s">
        <v>169</v>
      </c>
      <c r="F96" s="53"/>
      <c r="G96" s="52">
        <v>59100</v>
      </c>
      <c r="H96" s="52">
        <v>110000</v>
      </c>
      <c r="I96" s="51">
        <v>110000</v>
      </c>
    </row>
    <row r="97" spans="1:9" ht="23.25" customHeight="1" x14ac:dyDescent="0.2">
      <c r="A97" s="50" t="s">
        <v>69</v>
      </c>
      <c r="B97" s="68" t="s">
        <v>87</v>
      </c>
      <c r="C97" s="49" t="s">
        <v>75</v>
      </c>
      <c r="D97" s="49" t="s">
        <v>73</v>
      </c>
      <c r="E97" s="49" t="s">
        <v>169</v>
      </c>
      <c r="F97" s="49" t="s">
        <v>116</v>
      </c>
      <c r="G97" s="48">
        <v>50000</v>
      </c>
      <c r="H97" s="48">
        <v>100000</v>
      </c>
      <c r="I97" s="47">
        <v>100000</v>
      </c>
    </row>
    <row r="98" spans="1:9" ht="34.5" customHeight="1" x14ac:dyDescent="0.2">
      <c r="A98" s="50" t="s">
        <v>11</v>
      </c>
      <c r="B98" s="68" t="s">
        <v>87</v>
      </c>
      <c r="C98" s="49" t="s">
        <v>75</v>
      </c>
      <c r="D98" s="49" t="s">
        <v>73</v>
      </c>
      <c r="E98" s="49" t="s">
        <v>169</v>
      </c>
      <c r="F98" s="49" t="s">
        <v>114</v>
      </c>
      <c r="G98" s="48">
        <v>50000</v>
      </c>
      <c r="H98" s="48">
        <v>100000</v>
      </c>
      <c r="I98" s="47">
        <v>100000</v>
      </c>
    </row>
    <row r="99" spans="1:9" ht="15" customHeight="1" x14ac:dyDescent="0.2">
      <c r="A99" s="50" t="s">
        <v>12</v>
      </c>
      <c r="B99" s="68" t="s">
        <v>87</v>
      </c>
      <c r="C99" s="49" t="s">
        <v>75</v>
      </c>
      <c r="D99" s="49" t="s">
        <v>73</v>
      </c>
      <c r="E99" s="49" t="s">
        <v>169</v>
      </c>
      <c r="F99" s="49" t="s">
        <v>81</v>
      </c>
      <c r="G99" s="48">
        <v>9100</v>
      </c>
      <c r="H99" s="48">
        <v>10000</v>
      </c>
      <c r="I99" s="47">
        <v>10000</v>
      </c>
    </row>
    <row r="100" spans="1:9" ht="15" customHeight="1" x14ac:dyDescent="0.2">
      <c r="A100" s="50" t="s">
        <v>70</v>
      </c>
      <c r="B100" s="68" t="s">
        <v>87</v>
      </c>
      <c r="C100" s="49" t="s">
        <v>75</v>
      </c>
      <c r="D100" s="49" t="s">
        <v>73</v>
      </c>
      <c r="E100" s="49" t="s">
        <v>169</v>
      </c>
      <c r="F100" s="49" t="s">
        <v>168</v>
      </c>
      <c r="G100" s="48">
        <v>9100</v>
      </c>
      <c r="H100" s="48">
        <v>10000</v>
      </c>
      <c r="I100" s="47">
        <v>10000</v>
      </c>
    </row>
    <row r="101" spans="1:9" ht="57" customHeight="1" x14ac:dyDescent="0.2">
      <c r="A101" s="54" t="s">
        <v>92</v>
      </c>
      <c r="B101" s="69" t="s">
        <v>87</v>
      </c>
      <c r="C101" s="53" t="s">
        <v>75</v>
      </c>
      <c r="D101" s="53" t="s">
        <v>73</v>
      </c>
      <c r="E101" s="53" t="s">
        <v>167</v>
      </c>
      <c r="F101" s="53"/>
      <c r="G101" s="52">
        <v>2551600</v>
      </c>
      <c r="H101" s="52">
        <v>2000000</v>
      </c>
      <c r="I101" s="51">
        <v>2300000</v>
      </c>
    </row>
    <row r="102" spans="1:9" ht="23.25" customHeight="1" x14ac:dyDescent="0.2">
      <c r="A102" s="54" t="s">
        <v>166</v>
      </c>
      <c r="B102" s="69" t="s">
        <v>87</v>
      </c>
      <c r="C102" s="53" t="s">
        <v>75</v>
      </c>
      <c r="D102" s="53" t="s">
        <v>73</v>
      </c>
      <c r="E102" s="53" t="s">
        <v>165</v>
      </c>
      <c r="F102" s="53"/>
      <c r="G102" s="52">
        <v>2551600</v>
      </c>
      <c r="H102" s="52">
        <v>2000000</v>
      </c>
      <c r="I102" s="51">
        <v>2300000</v>
      </c>
    </row>
    <row r="103" spans="1:9" ht="23.25" customHeight="1" x14ac:dyDescent="0.2">
      <c r="A103" s="50" t="s">
        <v>69</v>
      </c>
      <c r="B103" s="68" t="s">
        <v>87</v>
      </c>
      <c r="C103" s="49" t="s">
        <v>75</v>
      </c>
      <c r="D103" s="49" t="s">
        <v>73</v>
      </c>
      <c r="E103" s="49" t="s">
        <v>165</v>
      </c>
      <c r="F103" s="49" t="s">
        <v>116</v>
      </c>
      <c r="G103" s="48">
        <v>2551600</v>
      </c>
      <c r="H103" s="48">
        <v>2000000</v>
      </c>
      <c r="I103" s="47">
        <v>2300000</v>
      </c>
    </row>
    <row r="104" spans="1:9" ht="34.5" customHeight="1" x14ac:dyDescent="0.2">
      <c r="A104" s="50" t="s">
        <v>11</v>
      </c>
      <c r="B104" s="68" t="s">
        <v>87</v>
      </c>
      <c r="C104" s="49" t="s">
        <v>75</v>
      </c>
      <c r="D104" s="49" t="s">
        <v>73</v>
      </c>
      <c r="E104" s="49" t="s">
        <v>165</v>
      </c>
      <c r="F104" s="49" t="s">
        <v>114</v>
      </c>
      <c r="G104" s="48">
        <v>2551600</v>
      </c>
      <c r="H104" s="48">
        <v>2000000</v>
      </c>
      <c r="I104" s="47">
        <v>2300000</v>
      </c>
    </row>
    <row r="105" spans="1:9" ht="15" customHeight="1" x14ac:dyDescent="0.2">
      <c r="A105" s="54" t="s">
        <v>164</v>
      </c>
      <c r="B105" s="69" t="s">
        <v>87</v>
      </c>
      <c r="C105" s="53" t="s">
        <v>86</v>
      </c>
      <c r="D105" s="53"/>
      <c r="E105" s="53"/>
      <c r="F105" s="53"/>
      <c r="G105" s="52">
        <v>80000</v>
      </c>
      <c r="H105" s="52">
        <v>80000</v>
      </c>
      <c r="I105" s="51">
        <v>80000</v>
      </c>
    </row>
    <row r="106" spans="1:9" ht="15" customHeight="1" x14ac:dyDescent="0.2">
      <c r="A106" s="54" t="s">
        <v>163</v>
      </c>
      <c r="B106" s="69" t="s">
        <v>87</v>
      </c>
      <c r="C106" s="53" t="s">
        <v>86</v>
      </c>
      <c r="D106" s="53" t="s">
        <v>86</v>
      </c>
      <c r="E106" s="53"/>
      <c r="F106" s="53"/>
      <c r="G106" s="52">
        <v>80000</v>
      </c>
      <c r="H106" s="52">
        <v>80000</v>
      </c>
      <c r="I106" s="51">
        <v>80000</v>
      </c>
    </row>
    <row r="107" spans="1:9" ht="34.5" customHeight="1" x14ac:dyDescent="0.2">
      <c r="A107" s="54" t="s">
        <v>162</v>
      </c>
      <c r="B107" s="69" t="s">
        <v>87</v>
      </c>
      <c r="C107" s="53" t="s">
        <v>86</v>
      </c>
      <c r="D107" s="53" t="s">
        <v>86</v>
      </c>
      <c r="E107" s="70" t="s">
        <v>161</v>
      </c>
      <c r="F107" s="53"/>
      <c r="G107" s="52">
        <v>80000</v>
      </c>
      <c r="H107" s="52">
        <v>80000</v>
      </c>
      <c r="I107" s="51">
        <v>80000</v>
      </c>
    </row>
    <row r="108" spans="1:9" ht="34.5" customHeight="1" x14ac:dyDescent="0.2">
      <c r="A108" s="54" t="s">
        <v>160</v>
      </c>
      <c r="B108" s="69" t="s">
        <v>87</v>
      </c>
      <c r="C108" s="53" t="s">
        <v>86</v>
      </c>
      <c r="D108" s="53" t="s">
        <v>86</v>
      </c>
      <c r="E108" s="53" t="s">
        <v>159</v>
      </c>
      <c r="F108" s="53"/>
      <c r="G108" s="52">
        <v>80000</v>
      </c>
      <c r="H108" s="52">
        <v>80000</v>
      </c>
      <c r="I108" s="51">
        <v>80000</v>
      </c>
    </row>
    <row r="109" spans="1:9" ht="23.25" customHeight="1" x14ac:dyDescent="0.2">
      <c r="A109" s="50" t="s">
        <v>69</v>
      </c>
      <c r="B109" s="68" t="s">
        <v>87</v>
      </c>
      <c r="C109" s="49" t="s">
        <v>86</v>
      </c>
      <c r="D109" s="49" t="s">
        <v>86</v>
      </c>
      <c r="E109" s="49" t="s">
        <v>159</v>
      </c>
      <c r="F109" s="49" t="s">
        <v>116</v>
      </c>
      <c r="G109" s="48">
        <v>80000</v>
      </c>
      <c r="H109" s="48">
        <v>80000</v>
      </c>
      <c r="I109" s="47">
        <v>80000</v>
      </c>
    </row>
    <row r="110" spans="1:9" ht="34.5" customHeight="1" x14ac:dyDescent="0.2">
      <c r="A110" s="50" t="s">
        <v>11</v>
      </c>
      <c r="B110" s="68" t="s">
        <v>87</v>
      </c>
      <c r="C110" s="49" t="s">
        <v>86</v>
      </c>
      <c r="D110" s="49" t="s">
        <v>86</v>
      </c>
      <c r="E110" s="49" t="s">
        <v>159</v>
      </c>
      <c r="F110" s="49" t="s">
        <v>114</v>
      </c>
      <c r="G110" s="48">
        <v>80000</v>
      </c>
      <c r="H110" s="48">
        <v>80000</v>
      </c>
      <c r="I110" s="47">
        <v>80000</v>
      </c>
    </row>
    <row r="111" spans="1:9" ht="15" customHeight="1" x14ac:dyDescent="0.2">
      <c r="A111" s="54" t="s">
        <v>113</v>
      </c>
      <c r="B111" s="69" t="s">
        <v>87</v>
      </c>
      <c r="C111" s="53" t="s">
        <v>79</v>
      </c>
      <c r="D111" s="53"/>
      <c r="E111" s="53"/>
      <c r="F111" s="53"/>
      <c r="G111" s="52">
        <v>13750100</v>
      </c>
      <c r="H111" s="52">
        <v>12000000</v>
      </c>
      <c r="I111" s="51">
        <v>12000000</v>
      </c>
    </row>
    <row r="112" spans="1:9" ht="15" customHeight="1" x14ac:dyDescent="0.2">
      <c r="A112" s="54" t="s">
        <v>26</v>
      </c>
      <c r="B112" s="69" t="s">
        <v>87</v>
      </c>
      <c r="C112" s="53" t="s">
        <v>79</v>
      </c>
      <c r="D112" s="53" t="s">
        <v>71</v>
      </c>
      <c r="E112" s="53"/>
      <c r="F112" s="53"/>
      <c r="G112" s="52">
        <v>13750100</v>
      </c>
      <c r="H112" s="52">
        <v>12000000</v>
      </c>
      <c r="I112" s="51">
        <v>12000000</v>
      </c>
    </row>
    <row r="113" spans="1:9" ht="34.5" customHeight="1" x14ac:dyDescent="0.2">
      <c r="A113" s="54" t="s">
        <v>112</v>
      </c>
      <c r="B113" s="69" t="s">
        <v>87</v>
      </c>
      <c r="C113" s="53" t="s">
        <v>79</v>
      </c>
      <c r="D113" s="53" t="s">
        <v>71</v>
      </c>
      <c r="E113" s="70" t="s">
        <v>111</v>
      </c>
      <c r="F113" s="53"/>
      <c r="G113" s="52">
        <v>13750100</v>
      </c>
      <c r="H113" s="52">
        <v>12000000</v>
      </c>
      <c r="I113" s="51">
        <v>12000000</v>
      </c>
    </row>
    <row r="114" spans="1:9" ht="23.25" customHeight="1" x14ac:dyDescent="0.2">
      <c r="A114" s="54" t="s">
        <v>110</v>
      </c>
      <c r="B114" s="69" t="s">
        <v>87</v>
      </c>
      <c r="C114" s="53" t="s">
        <v>79</v>
      </c>
      <c r="D114" s="53" t="s">
        <v>71</v>
      </c>
      <c r="E114" s="53" t="s">
        <v>108</v>
      </c>
      <c r="F114" s="53"/>
      <c r="G114" s="52">
        <v>13750100</v>
      </c>
      <c r="H114" s="52">
        <v>12000000</v>
      </c>
      <c r="I114" s="51">
        <v>12000000</v>
      </c>
    </row>
    <row r="115" spans="1:9" ht="34.5" customHeight="1" x14ac:dyDescent="0.2">
      <c r="A115" s="50" t="s">
        <v>67</v>
      </c>
      <c r="B115" s="68" t="s">
        <v>87</v>
      </c>
      <c r="C115" s="49" t="s">
        <v>79</v>
      </c>
      <c r="D115" s="49" t="s">
        <v>71</v>
      </c>
      <c r="E115" s="49" t="s">
        <v>108</v>
      </c>
      <c r="F115" s="49" t="s">
        <v>109</v>
      </c>
      <c r="G115" s="48">
        <v>13750100</v>
      </c>
      <c r="H115" s="48">
        <v>12000000</v>
      </c>
      <c r="I115" s="47">
        <v>12000000</v>
      </c>
    </row>
    <row r="116" spans="1:9" ht="15" customHeight="1" x14ac:dyDescent="0.2">
      <c r="A116" s="50" t="s">
        <v>68</v>
      </c>
      <c r="B116" s="68" t="s">
        <v>87</v>
      </c>
      <c r="C116" s="49" t="s">
        <v>79</v>
      </c>
      <c r="D116" s="49" t="s">
        <v>71</v>
      </c>
      <c r="E116" s="49" t="s">
        <v>108</v>
      </c>
      <c r="F116" s="49" t="s">
        <v>107</v>
      </c>
      <c r="G116" s="48">
        <v>13750100</v>
      </c>
      <c r="H116" s="48">
        <v>12000000</v>
      </c>
      <c r="I116" s="47">
        <v>12000000</v>
      </c>
    </row>
    <row r="117" spans="1:9" ht="15" customHeight="1" x14ac:dyDescent="0.2">
      <c r="A117" s="54" t="s">
        <v>106</v>
      </c>
      <c r="B117" s="69" t="s">
        <v>87</v>
      </c>
      <c r="C117" s="53" t="s">
        <v>74</v>
      </c>
      <c r="D117" s="53"/>
      <c r="E117" s="53"/>
      <c r="F117" s="53"/>
      <c r="G117" s="52">
        <v>268500</v>
      </c>
      <c r="H117" s="52">
        <v>268500</v>
      </c>
      <c r="I117" s="51">
        <v>268500</v>
      </c>
    </row>
    <row r="118" spans="1:9" ht="15" customHeight="1" x14ac:dyDescent="0.2">
      <c r="A118" s="54" t="s">
        <v>27</v>
      </c>
      <c r="B118" s="69" t="s">
        <v>87</v>
      </c>
      <c r="C118" s="53" t="s">
        <v>74</v>
      </c>
      <c r="D118" s="53" t="s">
        <v>71</v>
      </c>
      <c r="E118" s="53"/>
      <c r="F118" s="53"/>
      <c r="G118" s="52">
        <v>268500</v>
      </c>
      <c r="H118" s="52">
        <v>268500</v>
      </c>
      <c r="I118" s="51">
        <v>268500</v>
      </c>
    </row>
    <row r="119" spans="1:9" ht="15" customHeight="1" x14ac:dyDescent="0.2">
      <c r="A119" s="54" t="s">
        <v>7</v>
      </c>
      <c r="B119" s="69" t="s">
        <v>87</v>
      </c>
      <c r="C119" s="53" t="s">
        <v>74</v>
      </c>
      <c r="D119" s="53" t="s">
        <v>71</v>
      </c>
      <c r="E119" s="70" t="s">
        <v>105</v>
      </c>
      <c r="F119" s="53"/>
      <c r="G119" s="52">
        <v>268500</v>
      </c>
      <c r="H119" s="52">
        <v>268500</v>
      </c>
      <c r="I119" s="51">
        <v>268500</v>
      </c>
    </row>
    <row r="120" spans="1:9" ht="34.5" customHeight="1" x14ac:dyDescent="0.2">
      <c r="A120" s="54" t="s">
        <v>28</v>
      </c>
      <c r="B120" s="69" t="s">
        <v>87</v>
      </c>
      <c r="C120" s="53" t="s">
        <v>74</v>
      </c>
      <c r="D120" s="53" t="s">
        <v>71</v>
      </c>
      <c r="E120" s="53" t="s">
        <v>102</v>
      </c>
      <c r="F120" s="53"/>
      <c r="G120" s="52">
        <v>268500</v>
      </c>
      <c r="H120" s="52">
        <v>268500</v>
      </c>
      <c r="I120" s="51">
        <v>268500</v>
      </c>
    </row>
    <row r="121" spans="1:9" ht="23.25" customHeight="1" x14ac:dyDescent="0.2">
      <c r="A121" s="50" t="s">
        <v>29</v>
      </c>
      <c r="B121" s="68" t="s">
        <v>87</v>
      </c>
      <c r="C121" s="49" t="s">
        <v>74</v>
      </c>
      <c r="D121" s="49" t="s">
        <v>71</v>
      </c>
      <c r="E121" s="49" t="s">
        <v>102</v>
      </c>
      <c r="F121" s="49" t="s">
        <v>104</v>
      </c>
      <c r="G121" s="48">
        <v>268500</v>
      </c>
      <c r="H121" s="48">
        <v>268500</v>
      </c>
      <c r="I121" s="47">
        <v>268500</v>
      </c>
    </row>
    <row r="122" spans="1:9" ht="23.25" customHeight="1" x14ac:dyDescent="0.2">
      <c r="A122" s="50" t="s">
        <v>103</v>
      </c>
      <c r="B122" s="68" t="s">
        <v>87</v>
      </c>
      <c r="C122" s="49" t="s">
        <v>74</v>
      </c>
      <c r="D122" s="49" t="s">
        <v>71</v>
      </c>
      <c r="E122" s="49" t="s">
        <v>102</v>
      </c>
      <c r="F122" s="49" t="s">
        <v>101</v>
      </c>
      <c r="G122" s="48">
        <v>268500</v>
      </c>
      <c r="H122" s="48">
        <v>268500</v>
      </c>
      <c r="I122" s="47">
        <v>268500</v>
      </c>
    </row>
    <row r="123" spans="1:9" ht="15" customHeight="1" x14ac:dyDescent="0.2">
      <c r="A123" s="54" t="s">
        <v>158</v>
      </c>
      <c r="B123" s="69" t="s">
        <v>87</v>
      </c>
      <c r="C123" s="53" t="s">
        <v>76</v>
      </c>
      <c r="D123" s="53"/>
      <c r="E123" s="53"/>
      <c r="F123" s="53"/>
      <c r="G123" s="52">
        <v>40000</v>
      </c>
      <c r="H123" s="52">
        <v>40000</v>
      </c>
      <c r="I123" s="51">
        <v>40000</v>
      </c>
    </row>
    <row r="124" spans="1:9" ht="23.25" customHeight="1" x14ac:dyDescent="0.2">
      <c r="A124" s="54" t="s">
        <v>30</v>
      </c>
      <c r="B124" s="69" t="s">
        <v>87</v>
      </c>
      <c r="C124" s="53" t="s">
        <v>76</v>
      </c>
      <c r="D124" s="53" t="s">
        <v>75</v>
      </c>
      <c r="E124" s="53"/>
      <c r="F124" s="53"/>
      <c r="G124" s="52">
        <v>40000</v>
      </c>
      <c r="H124" s="52">
        <v>40000</v>
      </c>
      <c r="I124" s="51">
        <v>40000</v>
      </c>
    </row>
    <row r="125" spans="1:9" ht="34.5" customHeight="1" x14ac:dyDescent="0.2">
      <c r="A125" s="54" t="s">
        <v>93</v>
      </c>
      <c r="B125" s="69" t="s">
        <v>87</v>
      </c>
      <c r="C125" s="53" t="s">
        <v>76</v>
      </c>
      <c r="D125" s="53" t="s">
        <v>75</v>
      </c>
      <c r="E125" s="70" t="s">
        <v>157</v>
      </c>
      <c r="F125" s="53"/>
      <c r="G125" s="52">
        <v>40000</v>
      </c>
      <c r="H125" s="52">
        <v>40000</v>
      </c>
      <c r="I125" s="51">
        <v>40000</v>
      </c>
    </row>
    <row r="126" spans="1:9" ht="23.25" customHeight="1" x14ac:dyDescent="0.2">
      <c r="A126" s="54" t="s">
        <v>156</v>
      </c>
      <c r="B126" s="69" t="s">
        <v>87</v>
      </c>
      <c r="C126" s="53" t="s">
        <v>76</v>
      </c>
      <c r="D126" s="53" t="s">
        <v>75</v>
      </c>
      <c r="E126" s="53" t="s">
        <v>155</v>
      </c>
      <c r="F126" s="53"/>
      <c r="G126" s="52">
        <v>40000</v>
      </c>
      <c r="H126" s="52">
        <v>40000</v>
      </c>
      <c r="I126" s="51">
        <v>40000</v>
      </c>
    </row>
    <row r="127" spans="1:9" ht="23.25" customHeight="1" x14ac:dyDescent="0.2">
      <c r="A127" s="50" t="s">
        <v>69</v>
      </c>
      <c r="B127" s="68" t="s">
        <v>87</v>
      </c>
      <c r="C127" s="49" t="s">
        <v>76</v>
      </c>
      <c r="D127" s="49" t="s">
        <v>75</v>
      </c>
      <c r="E127" s="49" t="s">
        <v>155</v>
      </c>
      <c r="F127" s="49" t="s">
        <v>116</v>
      </c>
      <c r="G127" s="48">
        <v>40000</v>
      </c>
      <c r="H127" s="48">
        <v>40000</v>
      </c>
      <c r="I127" s="47">
        <v>40000</v>
      </c>
    </row>
    <row r="128" spans="1:9" ht="34.5" customHeight="1" x14ac:dyDescent="0.2">
      <c r="A128" s="50" t="s">
        <v>11</v>
      </c>
      <c r="B128" s="68" t="s">
        <v>87</v>
      </c>
      <c r="C128" s="49" t="s">
        <v>76</v>
      </c>
      <c r="D128" s="49" t="s">
        <v>75</v>
      </c>
      <c r="E128" s="49" t="s">
        <v>155</v>
      </c>
      <c r="F128" s="49" t="s">
        <v>114</v>
      </c>
      <c r="G128" s="48">
        <v>40000</v>
      </c>
      <c r="H128" s="48">
        <v>40000</v>
      </c>
      <c r="I128" s="47">
        <v>40000</v>
      </c>
    </row>
    <row r="129" spans="1:9" ht="15" customHeight="1" x14ac:dyDescent="0.2">
      <c r="A129" s="54" t="s">
        <v>154</v>
      </c>
      <c r="B129" s="69" t="s">
        <v>87</v>
      </c>
      <c r="C129" s="53" t="s">
        <v>152</v>
      </c>
      <c r="D129" s="53"/>
      <c r="E129" s="53"/>
      <c r="F129" s="53"/>
      <c r="G129" s="52">
        <v>0</v>
      </c>
      <c r="H129" s="52">
        <v>756900</v>
      </c>
      <c r="I129" s="51">
        <v>1636500</v>
      </c>
    </row>
    <row r="130" spans="1:9" ht="15" customHeight="1" x14ac:dyDescent="0.2">
      <c r="A130" s="54" t="s">
        <v>153</v>
      </c>
      <c r="B130" s="69" t="s">
        <v>87</v>
      </c>
      <c r="C130" s="53" t="s">
        <v>152</v>
      </c>
      <c r="D130" s="53" t="s">
        <v>152</v>
      </c>
      <c r="E130" s="53"/>
      <c r="F130" s="53"/>
      <c r="G130" s="52">
        <v>0</v>
      </c>
      <c r="H130" s="52">
        <v>756900</v>
      </c>
      <c r="I130" s="51">
        <v>1636500</v>
      </c>
    </row>
    <row r="131" spans="1:9" ht="15" customHeight="1" x14ac:dyDescent="0.2">
      <c r="A131" s="54" t="s">
        <v>7</v>
      </c>
      <c r="B131" s="69" t="s">
        <v>87</v>
      </c>
      <c r="C131" s="53" t="s">
        <v>152</v>
      </c>
      <c r="D131" s="53" t="s">
        <v>152</v>
      </c>
      <c r="E131" s="70" t="s">
        <v>105</v>
      </c>
      <c r="F131" s="53"/>
      <c r="G131" s="52">
        <v>0</v>
      </c>
      <c r="H131" s="52">
        <v>756900</v>
      </c>
      <c r="I131" s="51">
        <v>1636500</v>
      </c>
    </row>
    <row r="132" spans="1:9" ht="15" customHeight="1" x14ac:dyDescent="0.2">
      <c r="A132" s="54" t="s">
        <v>153</v>
      </c>
      <c r="B132" s="69" t="s">
        <v>87</v>
      </c>
      <c r="C132" s="53" t="s">
        <v>152</v>
      </c>
      <c r="D132" s="53" t="s">
        <v>152</v>
      </c>
      <c r="E132" s="53" t="s">
        <v>151</v>
      </c>
      <c r="F132" s="53"/>
      <c r="G132" s="52">
        <v>0</v>
      </c>
      <c r="H132" s="52">
        <v>756900</v>
      </c>
      <c r="I132" s="51">
        <v>1636500</v>
      </c>
    </row>
    <row r="133" spans="1:9" ht="15" customHeight="1" x14ac:dyDescent="0.2">
      <c r="A133" s="50" t="s">
        <v>153</v>
      </c>
      <c r="B133" s="68" t="s">
        <v>87</v>
      </c>
      <c r="C133" s="49" t="s">
        <v>152</v>
      </c>
      <c r="D133" s="49" t="s">
        <v>152</v>
      </c>
      <c r="E133" s="49" t="s">
        <v>151</v>
      </c>
      <c r="F133" s="49" t="s">
        <v>85</v>
      </c>
      <c r="G133" s="48">
        <v>0</v>
      </c>
      <c r="H133" s="48">
        <v>756900</v>
      </c>
      <c r="I133" s="47">
        <v>1636500</v>
      </c>
    </row>
    <row r="134" spans="1:9" ht="15" customHeight="1" thickBot="1" x14ac:dyDescent="0.25">
      <c r="A134" s="50" t="s">
        <v>153</v>
      </c>
      <c r="B134" s="68" t="s">
        <v>87</v>
      </c>
      <c r="C134" s="49" t="s">
        <v>152</v>
      </c>
      <c r="D134" s="49" t="s">
        <v>152</v>
      </c>
      <c r="E134" s="49" t="s">
        <v>151</v>
      </c>
      <c r="F134" s="49" t="s">
        <v>84</v>
      </c>
      <c r="G134" s="48">
        <v>0</v>
      </c>
      <c r="H134" s="48">
        <v>756900</v>
      </c>
      <c r="I134" s="47">
        <v>1636500</v>
      </c>
    </row>
    <row r="135" spans="1:9" ht="13.5" customHeight="1" thickBot="1" x14ac:dyDescent="0.25">
      <c r="A135" s="90" t="s">
        <v>31</v>
      </c>
      <c r="B135" s="90"/>
      <c r="C135" s="90"/>
      <c r="D135" s="90"/>
      <c r="E135" s="90"/>
      <c r="F135" s="90"/>
      <c r="G135" s="46">
        <v>39094778.789999999</v>
      </c>
      <c r="H135" s="46">
        <v>30818900</v>
      </c>
      <c r="I135" s="45">
        <v>33292200</v>
      </c>
    </row>
    <row r="136" spans="1:9" ht="11.25" customHeight="1" x14ac:dyDescent="0.2">
      <c r="A136" s="41"/>
      <c r="B136" s="91"/>
      <c r="C136" s="91"/>
      <c r="D136" s="41"/>
      <c r="E136" s="91"/>
      <c r="F136" s="91"/>
    </row>
    <row r="137" spans="1:9" ht="11.25" customHeight="1" x14ac:dyDescent="0.2">
      <c r="A137" s="41"/>
      <c r="B137" s="92"/>
      <c r="C137" s="92"/>
      <c r="D137" s="41"/>
      <c r="E137" s="92"/>
      <c r="F137" s="92"/>
    </row>
    <row r="138" spans="1:9" ht="11.25" customHeight="1" x14ac:dyDescent="0.2">
      <c r="A138" s="41"/>
      <c r="B138" s="41"/>
      <c r="C138" s="41"/>
      <c r="D138" s="41"/>
      <c r="E138" s="41"/>
      <c r="F138" s="41"/>
    </row>
  </sheetData>
  <mergeCells count="15">
    <mergeCell ref="A135:F135"/>
    <mergeCell ref="B136:C136"/>
    <mergeCell ref="E136:F136"/>
    <mergeCell ref="B137:C137"/>
    <mergeCell ref="E137:F137"/>
    <mergeCell ref="E6:E7"/>
    <mergeCell ref="F6:F7"/>
    <mergeCell ref="H1:I1"/>
    <mergeCell ref="H2:I2"/>
    <mergeCell ref="A3:I3"/>
    <mergeCell ref="A5:I5"/>
    <mergeCell ref="A6:A7"/>
    <mergeCell ref="B6:B7"/>
    <mergeCell ref="C6:C7"/>
    <mergeCell ref="D6:D7"/>
  </mergeCells>
  <pageMargins left="0.7" right="0.7" top="0.75" bottom="0.75" header="0.511811023622047" footer="0.511811023622047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opLeftCell="A7" zoomScale="90" zoomScaleNormal="90" workbookViewId="0">
      <selection activeCell="F23" sqref="F23"/>
    </sheetView>
  </sheetViews>
  <sheetFormatPr defaultRowHeight="12.75" x14ac:dyDescent="0.2"/>
  <cols>
    <col min="1" max="1" width="24.5703125" style="1" customWidth="1"/>
    <col min="2" max="2" width="49.28515625" style="1" customWidth="1"/>
    <col min="3" max="3" width="16.28515625" style="1" customWidth="1"/>
    <col min="4" max="4" width="13.140625" style="1" customWidth="1"/>
    <col min="5" max="5" width="14" style="1" customWidth="1"/>
    <col min="6" max="258" width="9.140625" style="1"/>
    <col min="259" max="259" width="21.28515625" style="1" customWidth="1"/>
    <col min="260" max="260" width="49.28515625" style="1" customWidth="1"/>
    <col min="261" max="261" width="10.5703125" style="1" customWidth="1"/>
    <col min="262" max="514" width="9.140625" style="1"/>
    <col min="515" max="515" width="21.28515625" style="1" customWidth="1"/>
    <col min="516" max="516" width="49.28515625" style="1" customWidth="1"/>
    <col min="517" max="517" width="10.5703125" style="1" customWidth="1"/>
    <col min="518" max="770" width="9.140625" style="1"/>
    <col min="771" max="771" width="21.28515625" style="1" customWidth="1"/>
    <col min="772" max="772" width="49.28515625" style="1" customWidth="1"/>
    <col min="773" max="773" width="10.5703125" style="1" customWidth="1"/>
    <col min="774" max="1026" width="9.140625" style="1"/>
    <col min="1027" max="1027" width="21.28515625" style="1" customWidth="1"/>
    <col min="1028" max="1028" width="49.28515625" style="1" customWidth="1"/>
    <col min="1029" max="1029" width="10.5703125" style="1" customWidth="1"/>
    <col min="1030" max="1282" width="9.140625" style="1"/>
    <col min="1283" max="1283" width="21.28515625" style="1" customWidth="1"/>
    <col min="1284" max="1284" width="49.28515625" style="1" customWidth="1"/>
    <col min="1285" max="1285" width="10.5703125" style="1" customWidth="1"/>
    <col min="1286" max="1538" width="9.140625" style="1"/>
    <col min="1539" max="1539" width="21.28515625" style="1" customWidth="1"/>
    <col min="1540" max="1540" width="49.28515625" style="1" customWidth="1"/>
    <col min="1541" max="1541" width="10.5703125" style="1" customWidth="1"/>
    <col min="1542" max="1794" width="9.140625" style="1"/>
    <col min="1795" max="1795" width="21.28515625" style="1" customWidth="1"/>
    <col min="1796" max="1796" width="49.28515625" style="1" customWidth="1"/>
    <col min="1797" max="1797" width="10.5703125" style="1" customWidth="1"/>
    <col min="1798" max="2050" width="9.140625" style="1"/>
    <col min="2051" max="2051" width="21.28515625" style="1" customWidth="1"/>
    <col min="2052" max="2052" width="49.28515625" style="1" customWidth="1"/>
    <col min="2053" max="2053" width="10.5703125" style="1" customWidth="1"/>
    <col min="2054" max="2306" width="9.140625" style="1"/>
    <col min="2307" max="2307" width="21.28515625" style="1" customWidth="1"/>
    <col min="2308" max="2308" width="49.28515625" style="1" customWidth="1"/>
    <col min="2309" max="2309" width="10.5703125" style="1" customWidth="1"/>
    <col min="2310" max="2562" width="9.140625" style="1"/>
    <col min="2563" max="2563" width="21.28515625" style="1" customWidth="1"/>
    <col min="2564" max="2564" width="49.28515625" style="1" customWidth="1"/>
    <col min="2565" max="2565" width="10.5703125" style="1" customWidth="1"/>
    <col min="2566" max="2818" width="9.140625" style="1"/>
    <col min="2819" max="2819" width="21.28515625" style="1" customWidth="1"/>
    <col min="2820" max="2820" width="49.28515625" style="1" customWidth="1"/>
    <col min="2821" max="2821" width="10.5703125" style="1" customWidth="1"/>
    <col min="2822" max="3074" width="9.140625" style="1"/>
    <col min="3075" max="3075" width="21.28515625" style="1" customWidth="1"/>
    <col min="3076" max="3076" width="49.28515625" style="1" customWidth="1"/>
    <col min="3077" max="3077" width="10.5703125" style="1" customWidth="1"/>
    <col min="3078" max="3330" width="9.140625" style="1"/>
    <col min="3331" max="3331" width="21.28515625" style="1" customWidth="1"/>
    <col min="3332" max="3332" width="49.28515625" style="1" customWidth="1"/>
    <col min="3333" max="3333" width="10.5703125" style="1" customWidth="1"/>
    <col min="3334" max="3586" width="9.140625" style="1"/>
    <col min="3587" max="3587" width="21.28515625" style="1" customWidth="1"/>
    <col min="3588" max="3588" width="49.28515625" style="1" customWidth="1"/>
    <col min="3589" max="3589" width="10.5703125" style="1" customWidth="1"/>
    <col min="3590" max="3842" width="9.140625" style="1"/>
    <col min="3843" max="3843" width="21.28515625" style="1" customWidth="1"/>
    <col min="3844" max="3844" width="49.28515625" style="1" customWidth="1"/>
    <col min="3845" max="3845" width="10.5703125" style="1" customWidth="1"/>
    <col min="3846" max="4098" width="9.140625" style="1"/>
    <col min="4099" max="4099" width="21.28515625" style="1" customWidth="1"/>
    <col min="4100" max="4100" width="49.28515625" style="1" customWidth="1"/>
    <col min="4101" max="4101" width="10.5703125" style="1" customWidth="1"/>
    <col min="4102" max="4354" width="9.140625" style="1"/>
    <col min="4355" max="4355" width="21.28515625" style="1" customWidth="1"/>
    <col min="4356" max="4356" width="49.28515625" style="1" customWidth="1"/>
    <col min="4357" max="4357" width="10.5703125" style="1" customWidth="1"/>
    <col min="4358" max="4610" width="9.140625" style="1"/>
    <col min="4611" max="4611" width="21.28515625" style="1" customWidth="1"/>
    <col min="4612" max="4612" width="49.28515625" style="1" customWidth="1"/>
    <col min="4613" max="4613" width="10.5703125" style="1" customWidth="1"/>
    <col min="4614" max="4866" width="9.140625" style="1"/>
    <col min="4867" max="4867" width="21.28515625" style="1" customWidth="1"/>
    <col min="4868" max="4868" width="49.28515625" style="1" customWidth="1"/>
    <col min="4869" max="4869" width="10.5703125" style="1" customWidth="1"/>
    <col min="4870" max="5122" width="9.140625" style="1"/>
    <col min="5123" max="5123" width="21.28515625" style="1" customWidth="1"/>
    <col min="5124" max="5124" width="49.28515625" style="1" customWidth="1"/>
    <col min="5125" max="5125" width="10.5703125" style="1" customWidth="1"/>
    <col min="5126" max="5378" width="9.140625" style="1"/>
    <col min="5379" max="5379" width="21.28515625" style="1" customWidth="1"/>
    <col min="5380" max="5380" width="49.28515625" style="1" customWidth="1"/>
    <col min="5381" max="5381" width="10.5703125" style="1" customWidth="1"/>
    <col min="5382" max="5634" width="9.140625" style="1"/>
    <col min="5635" max="5635" width="21.28515625" style="1" customWidth="1"/>
    <col min="5636" max="5636" width="49.28515625" style="1" customWidth="1"/>
    <col min="5637" max="5637" width="10.5703125" style="1" customWidth="1"/>
    <col min="5638" max="5890" width="9.140625" style="1"/>
    <col min="5891" max="5891" width="21.28515625" style="1" customWidth="1"/>
    <col min="5892" max="5892" width="49.28515625" style="1" customWidth="1"/>
    <col min="5893" max="5893" width="10.5703125" style="1" customWidth="1"/>
    <col min="5894" max="6146" width="9.140625" style="1"/>
    <col min="6147" max="6147" width="21.28515625" style="1" customWidth="1"/>
    <col min="6148" max="6148" width="49.28515625" style="1" customWidth="1"/>
    <col min="6149" max="6149" width="10.5703125" style="1" customWidth="1"/>
    <col min="6150" max="6402" width="9.140625" style="1"/>
    <col min="6403" max="6403" width="21.28515625" style="1" customWidth="1"/>
    <col min="6404" max="6404" width="49.28515625" style="1" customWidth="1"/>
    <col min="6405" max="6405" width="10.5703125" style="1" customWidth="1"/>
    <col min="6406" max="6658" width="9.140625" style="1"/>
    <col min="6659" max="6659" width="21.28515625" style="1" customWidth="1"/>
    <col min="6660" max="6660" width="49.28515625" style="1" customWidth="1"/>
    <col min="6661" max="6661" width="10.5703125" style="1" customWidth="1"/>
    <col min="6662" max="6914" width="9.140625" style="1"/>
    <col min="6915" max="6915" width="21.28515625" style="1" customWidth="1"/>
    <col min="6916" max="6916" width="49.28515625" style="1" customWidth="1"/>
    <col min="6917" max="6917" width="10.5703125" style="1" customWidth="1"/>
    <col min="6918" max="7170" width="9.140625" style="1"/>
    <col min="7171" max="7171" width="21.28515625" style="1" customWidth="1"/>
    <col min="7172" max="7172" width="49.28515625" style="1" customWidth="1"/>
    <col min="7173" max="7173" width="10.5703125" style="1" customWidth="1"/>
    <col min="7174" max="7426" width="9.140625" style="1"/>
    <col min="7427" max="7427" width="21.28515625" style="1" customWidth="1"/>
    <col min="7428" max="7428" width="49.28515625" style="1" customWidth="1"/>
    <col min="7429" max="7429" width="10.5703125" style="1" customWidth="1"/>
    <col min="7430" max="7682" width="9.140625" style="1"/>
    <col min="7683" max="7683" width="21.28515625" style="1" customWidth="1"/>
    <col min="7684" max="7684" width="49.28515625" style="1" customWidth="1"/>
    <col min="7685" max="7685" width="10.5703125" style="1" customWidth="1"/>
    <col min="7686" max="7938" width="9.140625" style="1"/>
    <col min="7939" max="7939" width="21.28515625" style="1" customWidth="1"/>
    <col min="7940" max="7940" width="49.28515625" style="1" customWidth="1"/>
    <col min="7941" max="7941" width="10.5703125" style="1" customWidth="1"/>
    <col min="7942" max="8194" width="9.140625" style="1"/>
    <col min="8195" max="8195" width="21.28515625" style="1" customWidth="1"/>
    <col min="8196" max="8196" width="49.28515625" style="1" customWidth="1"/>
    <col min="8197" max="8197" width="10.5703125" style="1" customWidth="1"/>
    <col min="8198" max="8450" width="9.140625" style="1"/>
    <col min="8451" max="8451" width="21.28515625" style="1" customWidth="1"/>
    <col min="8452" max="8452" width="49.28515625" style="1" customWidth="1"/>
    <col min="8453" max="8453" width="10.5703125" style="1" customWidth="1"/>
    <col min="8454" max="8706" width="9.140625" style="1"/>
    <col min="8707" max="8707" width="21.28515625" style="1" customWidth="1"/>
    <col min="8708" max="8708" width="49.28515625" style="1" customWidth="1"/>
    <col min="8709" max="8709" width="10.5703125" style="1" customWidth="1"/>
    <col min="8710" max="8962" width="9.140625" style="1"/>
    <col min="8963" max="8963" width="21.28515625" style="1" customWidth="1"/>
    <col min="8964" max="8964" width="49.28515625" style="1" customWidth="1"/>
    <col min="8965" max="8965" width="10.5703125" style="1" customWidth="1"/>
    <col min="8966" max="9218" width="9.140625" style="1"/>
    <col min="9219" max="9219" width="21.28515625" style="1" customWidth="1"/>
    <col min="9220" max="9220" width="49.28515625" style="1" customWidth="1"/>
    <col min="9221" max="9221" width="10.5703125" style="1" customWidth="1"/>
    <col min="9222" max="9474" width="9.140625" style="1"/>
    <col min="9475" max="9475" width="21.28515625" style="1" customWidth="1"/>
    <col min="9476" max="9476" width="49.28515625" style="1" customWidth="1"/>
    <col min="9477" max="9477" width="10.5703125" style="1" customWidth="1"/>
    <col min="9478" max="9730" width="9.140625" style="1"/>
    <col min="9731" max="9731" width="21.28515625" style="1" customWidth="1"/>
    <col min="9732" max="9732" width="49.28515625" style="1" customWidth="1"/>
    <col min="9733" max="9733" width="10.5703125" style="1" customWidth="1"/>
    <col min="9734" max="9986" width="9.140625" style="1"/>
    <col min="9987" max="9987" width="21.28515625" style="1" customWidth="1"/>
    <col min="9988" max="9988" width="49.28515625" style="1" customWidth="1"/>
    <col min="9989" max="9989" width="10.5703125" style="1" customWidth="1"/>
    <col min="9990" max="10242" width="9.140625" style="1"/>
    <col min="10243" max="10243" width="21.28515625" style="1" customWidth="1"/>
    <col min="10244" max="10244" width="49.28515625" style="1" customWidth="1"/>
    <col min="10245" max="10245" width="10.5703125" style="1" customWidth="1"/>
    <col min="10246" max="10498" width="9.140625" style="1"/>
    <col min="10499" max="10499" width="21.28515625" style="1" customWidth="1"/>
    <col min="10500" max="10500" width="49.28515625" style="1" customWidth="1"/>
    <col min="10501" max="10501" width="10.5703125" style="1" customWidth="1"/>
    <col min="10502" max="10754" width="9.140625" style="1"/>
    <col min="10755" max="10755" width="21.28515625" style="1" customWidth="1"/>
    <col min="10756" max="10756" width="49.28515625" style="1" customWidth="1"/>
    <col min="10757" max="10757" width="10.5703125" style="1" customWidth="1"/>
    <col min="10758" max="11010" width="9.140625" style="1"/>
    <col min="11011" max="11011" width="21.28515625" style="1" customWidth="1"/>
    <col min="11012" max="11012" width="49.28515625" style="1" customWidth="1"/>
    <col min="11013" max="11013" width="10.5703125" style="1" customWidth="1"/>
    <col min="11014" max="11266" width="9.140625" style="1"/>
    <col min="11267" max="11267" width="21.28515625" style="1" customWidth="1"/>
    <col min="11268" max="11268" width="49.28515625" style="1" customWidth="1"/>
    <col min="11269" max="11269" width="10.5703125" style="1" customWidth="1"/>
    <col min="11270" max="11522" width="9.140625" style="1"/>
    <col min="11523" max="11523" width="21.28515625" style="1" customWidth="1"/>
    <col min="11524" max="11524" width="49.28515625" style="1" customWidth="1"/>
    <col min="11525" max="11525" width="10.5703125" style="1" customWidth="1"/>
    <col min="11526" max="11778" width="9.140625" style="1"/>
    <col min="11779" max="11779" width="21.28515625" style="1" customWidth="1"/>
    <col min="11780" max="11780" width="49.28515625" style="1" customWidth="1"/>
    <col min="11781" max="11781" width="10.5703125" style="1" customWidth="1"/>
    <col min="11782" max="12034" width="9.140625" style="1"/>
    <col min="12035" max="12035" width="21.28515625" style="1" customWidth="1"/>
    <col min="12036" max="12036" width="49.28515625" style="1" customWidth="1"/>
    <col min="12037" max="12037" width="10.5703125" style="1" customWidth="1"/>
    <col min="12038" max="12290" width="9.140625" style="1"/>
    <col min="12291" max="12291" width="21.28515625" style="1" customWidth="1"/>
    <col min="12292" max="12292" width="49.28515625" style="1" customWidth="1"/>
    <col min="12293" max="12293" width="10.5703125" style="1" customWidth="1"/>
    <col min="12294" max="12546" width="9.140625" style="1"/>
    <col min="12547" max="12547" width="21.28515625" style="1" customWidth="1"/>
    <col min="12548" max="12548" width="49.28515625" style="1" customWidth="1"/>
    <col min="12549" max="12549" width="10.5703125" style="1" customWidth="1"/>
    <col min="12550" max="12802" width="9.140625" style="1"/>
    <col min="12803" max="12803" width="21.28515625" style="1" customWidth="1"/>
    <col min="12804" max="12804" width="49.28515625" style="1" customWidth="1"/>
    <col min="12805" max="12805" width="10.5703125" style="1" customWidth="1"/>
    <col min="12806" max="13058" width="9.140625" style="1"/>
    <col min="13059" max="13059" width="21.28515625" style="1" customWidth="1"/>
    <col min="13060" max="13060" width="49.28515625" style="1" customWidth="1"/>
    <col min="13061" max="13061" width="10.5703125" style="1" customWidth="1"/>
    <col min="13062" max="13314" width="9.140625" style="1"/>
    <col min="13315" max="13315" width="21.28515625" style="1" customWidth="1"/>
    <col min="13316" max="13316" width="49.28515625" style="1" customWidth="1"/>
    <col min="13317" max="13317" width="10.5703125" style="1" customWidth="1"/>
    <col min="13318" max="13570" width="9.140625" style="1"/>
    <col min="13571" max="13571" width="21.28515625" style="1" customWidth="1"/>
    <col min="13572" max="13572" width="49.28515625" style="1" customWidth="1"/>
    <col min="13573" max="13573" width="10.5703125" style="1" customWidth="1"/>
    <col min="13574" max="13826" width="9.140625" style="1"/>
    <col min="13827" max="13827" width="21.28515625" style="1" customWidth="1"/>
    <col min="13828" max="13828" width="49.28515625" style="1" customWidth="1"/>
    <col min="13829" max="13829" width="10.5703125" style="1" customWidth="1"/>
    <col min="13830" max="14082" width="9.140625" style="1"/>
    <col min="14083" max="14083" width="21.28515625" style="1" customWidth="1"/>
    <col min="14084" max="14084" width="49.28515625" style="1" customWidth="1"/>
    <col min="14085" max="14085" width="10.5703125" style="1" customWidth="1"/>
    <col min="14086" max="14338" width="9.140625" style="1"/>
    <col min="14339" max="14339" width="21.28515625" style="1" customWidth="1"/>
    <col min="14340" max="14340" width="49.28515625" style="1" customWidth="1"/>
    <col min="14341" max="14341" width="10.5703125" style="1" customWidth="1"/>
    <col min="14342" max="14594" width="9.140625" style="1"/>
    <col min="14595" max="14595" width="21.28515625" style="1" customWidth="1"/>
    <col min="14596" max="14596" width="49.28515625" style="1" customWidth="1"/>
    <col min="14597" max="14597" width="10.5703125" style="1" customWidth="1"/>
    <col min="14598" max="14850" width="9.140625" style="1"/>
    <col min="14851" max="14851" width="21.28515625" style="1" customWidth="1"/>
    <col min="14852" max="14852" width="49.28515625" style="1" customWidth="1"/>
    <col min="14853" max="14853" width="10.5703125" style="1" customWidth="1"/>
    <col min="14854" max="15106" width="9.140625" style="1"/>
    <col min="15107" max="15107" width="21.28515625" style="1" customWidth="1"/>
    <col min="15108" max="15108" width="49.28515625" style="1" customWidth="1"/>
    <col min="15109" max="15109" width="10.5703125" style="1" customWidth="1"/>
    <col min="15110" max="15362" width="9.140625" style="1"/>
    <col min="15363" max="15363" width="21.28515625" style="1" customWidth="1"/>
    <col min="15364" max="15364" width="49.28515625" style="1" customWidth="1"/>
    <col min="15365" max="15365" width="10.5703125" style="1" customWidth="1"/>
    <col min="15366" max="15618" width="9.140625" style="1"/>
    <col min="15619" max="15619" width="21.28515625" style="1" customWidth="1"/>
    <col min="15620" max="15620" width="49.28515625" style="1" customWidth="1"/>
    <col min="15621" max="15621" width="10.5703125" style="1" customWidth="1"/>
    <col min="15622" max="15874" width="9.140625" style="1"/>
    <col min="15875" max="15875" width="21.28515625" style="1" customWidth="1"/>
    <col min="15876" max="15876" width="49.28515625" style="1" customWidth="1"/>
    <col min="15877" max="15877" width="10.5703125" style="1" customWidth="1"/>
    <col min="15878" max="16130" width="9.140625" style="1"/>
    <col min="16131" max="16131" width="21.28515625" style="1" customWidth="1"/>
    <col min="16132" max="16132" width="49.28515625" style="1" customWidth="1"/>
    <col min="16133" max="16133" width="10.5703125" style="1" customWidth="1"/>
    <col min="16134" max="16384" width="9.140625" style="1"/>
  </cols>
  <sheetData>
    <row r="1" spans="1:10" ht="15" customHeight="1" x14ac:dyDescent="0.2">
      <c r="B1" s="13"/>
      <c r="C1" s="99" t="s">
        <v>60</v>
      </c>
      <c r="D1" s="100"/>
      <c r="E1" s="100"/>
    </row>
    <row r="2" spans="1:10" ht="55.15" customHeight="1" x14ac:dyDescent="0.2">
      <c r="B2" s="8"/>
      <c r="C2" s="97" t="s">
        <v>96</v>
      </c>
      <c r="D2" s="98"/>
      <c r="E2" s="98"/>
    </row>
    <row r="3" spans="1:10" ht="14.25" customHeight="1" x14ac:dyDescent="0.2">
      <c r="A3" s="15"/>
      <c r="B3" s="103"/>
      <c r="C3" s="103"/>
      <c r="D3" s="103"/>
      <c r="E3" s="103"/>
    </row>
    <row r="4" spans="1:10" ht="32.25" customHeight="1" x14ac:dyDescent="0.2">
      <c r="A4" s="104" t="s">
        <v>99</v>
      </c>
      <c r="B4" s="104"/>
      <c r="C4" s="104"/>
      <c r="D4" s="104"/>
      <c r="E4" s="104"/>
    </row>
    <row r="5" spans="1:10" ht="16.5" customHeight="1" x14ac:dyDescent="0.2">
      <c r="A5" s="14"/>
      <c r="B5" s="14"/>
      <c r="C5" s="14"/>
      <c r="D5" s="14"/>
      <c r="E5" s="14"/>
    </row>
    <row r="6" spans="1:10" ht="15" x14ac:dyDescent="0.2">
      <c r="A6" s="2"/>
      <c r="B6" s="2"/>
      <c r="C6" s="2"/>
      <c r="D6" s="2"/>
      <c r="E6" s="16" t="s">
        <v>55</v>
      </c>
    </row>
    <row r="7" spans="1:10" ht="38.25" customHeight="1" x14ac:dyDescent="0.2">
      <c r="A7" s="105" t="s">
        <v>34</v>
      </c>
      <c r="B7" s="107" t="s">
        <v>59</v>
      </c>
      <c r="C7" s="109" t="s">
        <v>5</v>
      </c>
      <c r="D7" s="110"/>
      <c r="E7" s="111"/>
      <c r="J7" s="13"/>
    </row>
    <row r="8" spans="1:10" ht="40.5" customHeight="1" x14ac:dyDescent="0.2">
      <c r="A8" s="106"/>
      <c r="B8" s="108"/>
      <c r="C8" s="9" t="s">
        <v>66</v>
      </c>
      <c r="D8" s="9" t="s">
        <v>94</v>
      </c>
      <c r="E8" s="9" t="s">
        <v>95</v>
      </c>
      <c r="J8" s="13"/>
    </row>
    <row r="9" spans="1:10" ht="30" customHeight="1" x14ac:dyDescent="0.2">
      <c r="A9" s="3" t="s">
        <v>35</v>
      </c>
      <c r="B9" s="4" t="s">
        <v>57</v>
      </c>
      <c r="C9" s="10">
        <f>C19</f>
        <v>5480.0787899999996</v>
      </c>
      <c r="D9" s="10">
        <v>0</v>
      </c>
      <c r="E9" s="5">
        <f>E19</f>
        <v>0</v>
      </c>
      <c r="J9" s="7"/>
    </row>
    <row r="10" spans="1:10" ht="30" customHeight="1" x14ac:dyDescent="0.2">
      <c r="A10" s="3" t="s">
        <v>36</v>
      </c>
      <c r="B10" s="4" t="s">
        <v>37</v>
      </c>
      <c r="C10" s="10">
        <f>C11+C15</f>
        <v>5480.0787899999996</v>
      </c>
      <c r="D10" s="10">
        <f>D11+D15</f>
        <v>0</v>
      </c>
      <c r="E10" s="5">
        <f>E11+E15</f>
        <v>0</v>
      </c>
    </row>
    <row r="11" spans="1:10" ht="30" customHeight="1" x14ac:dyDescent="0.2">
      <c r="A11" s="3" t="s">
        <v>38</v>
      </c>
      <c r="B11" s="4" t="s">
        <v>39</v>
      </c>
      <c r="C11" s="10">
        <f t="shared" ref="C11:E13" si="0">C12</f>
        <v>-33614.699999999997</v>
      </c>
      <c r="D11" s="10">
        <f t="shared" si="0"/>
        <v>-30818.9</v>
      </c>
      <c r="E11" s="5">
        <f t="shared" si="0"/>
        <v>-33292.199999999997</v>
      </c>
    </row>
    <row r="12" spans="1:10" ht="30" customHeight="1" x14ac:dyDescent="0.2">
      <c r="A12" s="3" t="s">
        <v>40</v>
      </c>
      <c r="B12" s="4" t="s">
        <v>41</v>
      </c>
      <c r="C12" s="10">
        <f t="shared" si="0"/>
        <v>-33614.699999999997</v>
      </c>
      <c r="D12" s="10">
        <f t="shared" si="0"/>
        <v>-30818.9</v>
      </c>
      <c r="E12" s="5">
        <f t="shared" si="0"/>
        <v>-33292.199999999997</v>
      </c>
    </row>
    <row r="13" spans="1:10" ht="30" customHeight="1" x14ac:dyDescent="0.2">
      <c r="A13" s="3" t="s">
        <v>42</v>
      </c>
      <c r="B13" s="4" t="s">
        <v>43</v>
      </c>
      <c r="C13" s="10">
        <f t="shared" si="0"/>
        <v>-33614.699999999997</v>
      </c>
      <c r="D13" s="10">
        <f t="shared" si="0"/>
        <v>-30818.9</v>
      </c>
      <c r="E13" s="5">
        <f t="shared" si="0"/>
        <v>-33292.199999999997</v>
      </c>
    </row>
    <row r="14" spans="1:10" ht="30" customHeight="1" x14ac:dyDescent="0.2">
      <c r="A14" s="3" t="s">
        <v>44</v>
      </c>
      <c r="B14" s="4" t="s">
        <v>45</v>
      </c>
      <c r="C14" s="12">
        <f>-33614.7</f>
        <v>-33614.699999999997</v>
      </c>
      <c r="D14" s="12">
        <f>-30818.9</f>
        <v>-30818.9</v>
      </c>
      <c r="E14" s="12">
        <f>-33292.2</f>
        <v>-33292.199999999997</v>
      </c>
    </row>
    <row r="15" spans="1:10" ht="30" customHeight="1" x14ac:dyDescent="0.2">
      <c r="A15" s="3" t="s">
        <v>46</v>
      </c>
      <c r="B15" s="4" t="s">
        <v>47</v>
      </c>
      <c r="C15" s="10">
        <f t="shared" ref="C15:E17" si="1">C16</f>
        <v>39094.778789999997</v>
      </c>
      <c r="D15" s="10">
        <f t="shared" si="1"/>
        <v>30818.9</v>
      </c>
      <c r="E15" s="5">
        <f t="shared" si="1"/>
        <v>33292.199999999997</v>
      </c>
    </row>
    <row r="16" spans="1:10" ht="30" customHeight="1" x14ac:dyDescent="0.2">
      <c r="A16" s="3" t="s">
        <v>48</v>
      </c>
      <c r="B16" s="4" t="s">
        <v>49</v>
      </c>
      <c r="C16" s="10">
        <f t="shared" si="1"/>
        <v>39094.778789999997</v>
      </c>
      <c r="D16" s="10">
        <f t="shared" si="1"/>
        <v>30818.9</v>
      </c>
      <c r="E16" s="5">
        <f t="shared" si="1"/>
        <v>33292.199999999997</v>
      </c>
    </row>
    <row r="17" spans="1:5" ht="30" customHeight="1" x14ac:dyDescent="0.2">
      <c r="A17" s="3" t="s">
        <v>50</v>
      </c>
      <c r="B17" s="4" t="s">
        <v>51</v>
      </c>
      <c r="C17" s="10">
        <f t="shared" si="1"/>
        <v>39094.778789999997</v>
      </c>
      <c r="D17" s="10">
        <f t="shared" si="1"/>
        <v>30818.9</v>
      </c>
      <c r="E17" s="5">
        <f t="shared" si="1"/>
        <v>33292.199999999997</v>
      </c>
    </row>
    <row r="18" spans="1:5" ht="30" customHeight="1" x14ac:dyDescent="0.2">
      <c r="A18" s="3" t="s">
        <v>52</v>
      </c>
      <c r="B18" s="4" t="s">
        <v>53</v>
      </c>
      <c r="C18" s="12">
        <f>'Приложение 3'!F138/1000</f>
        <v>39094.778789999997</v>
      </c>
      <c r="D18" s="12">
        <f>'Приложение 3'!G138/1000</f>
        <v>30818.9</v>
      </c>
      <c r="E18" s="12">
        <f>'Приложение 3'!H138/1000</f>
        <v>33292.199999999997</v>
      </c>
    </row>
    <row r="19" spans="1:5" ht="30" customHeight="1" x14ac:dyDescent="0.2">
      <c r="A19" s="101" t="s">
        <v>54</v>
      </c>
      <c r="B19" s="102"/>
      <c r="C19" s="11">
        <f>C10</f>
        <v>5480.0787899999996</v>
      </c>
      <c r="D19" s="11">
        <f>D10</f>
        <v>0</v>
      </c>
      <c r="E19" s="6">
        <f>E10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8">
    <mergeCell ref="C2:E2"/>
    <mergeCell ref="C1:E1"/>
    <mergeCell ref="A19:B19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3</vt:lpstr>
      <vt:lpstr>Приложение 4</vt:lpstr>
      <vt:lpstr>Приложение 5</vt:lpstr>
      <vt:lpstr>Приложение 8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2024-12-12T05:31:19Z</cp:lastPrinted>
  <dcterms:created xsi:type="dcterms:W3CDTF">2015-10-23T06:56:22Z</dcterms:created>
  <dcterms:modified xsi:type="dcterms:W3CDTF">2025-02-04T03:12:21Z</dcterms:modified>
</cp:coreProperties>
</file>